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Profiles\APup\Desktop\Пупышев А.М\2020\АП\ОТП\АП №799\Сметная документация\"/>
    </mc:Choice>
  </mc:AlternateContent>
  <bookViews>
    <workbookView xWindow="0" yWindow="60" windowWidth="7500" windowHeight="4245" tabRatio="771"/>
  </bookViews>
  <sheets>
    <sheet name="Мои данные" sheetId="8" r:id="rId1"/>
    <sheet name="Ведомость ресурсов" sheetId="16" r:id="rId2"/>
  </sheets>
  <definedNames>
    <definedName name="_xlnm.Print_Titles" localSheetId="1">'Ведомость ресурсов'!$19:$19</definedName>
    <definedName name="_xlnm.Print_Titles" localSheetId="0">'Мои данные'!$25:$25</definedName>
  </definedNames>
  <calcPr calcId="152511"/>
</workbook>
</file>

<file path=xl/calcChain.xml><?xml version="1.0" encoding="utf-8"?>
<calcChain xmlns="http://schemas.openxmlformats.org/spreadsheetml/2006/main">
  <c r="A15" i="16" l="1"/>
  <c r="A21" i="8"/>
  <c r="M22" i="16"/>
  <c r="M23" i="16"/>
  <c r="M24" i="16"/>
  <c r="M25" i="16"/>
  <c r="M26" i="16"/>
  <c r="M27" i="16"/>
  <c r="M28" i="16"/>
  <c r="M29" i="16"/>
  <c r="M30" i="16"/>
  <c r="M31" i="16"/>
  <c r="M32" i="16"/>
  <c r="M33" i="16"/>
  <c r="M34" i="16"/>
  <c r="M35" i="16"/>
  <c r="M36" i="16"/>
  <c r="M37" i="16"/>
  <c r="M38" i="16"/>
  <c r="M39" i="16"/>
  <c r="M40" i="16"/>
  <c r="M42" i="16"/>
  <c r="M43" i="16"/>
  <c r="M44" i="16"/>
  <c r="M45" i="16"/>
  <c r="M46" i="16"/>
  <c r="M47" i="16"/>
  <c r="M48" i="16"/>
  <c r="M49" i="16"/>
  <c r="M50" i="16"/>
  <c r="M51" i="16"/>
  <c r="M52" i="16"/>
  <c r="M53" i="16"/>
  <c r="M54" i="16"/>
  <c r="M55" i="16"/>
  <c r="M56" i="16"/>
  <c r="M57" i="16"/>
  <c r="M58" i="16"/>
  <c r="M59" i="16"/>
  <c r="M60" i="16"/>
  <c r="M61" i="16"/>
  <c r="M62" i="16"/>
  <c r="M63" i="16"/>
  <c r="M64" i="16"/>
  <c r="M65" i="16"/>
  <c r="M66" i="16"/>
  <c r="M67" i="16"/>
  <c r="M68" i="16"/>
  <c r="M69" i="16"/>
  <c r="M70" i="16"/>
  <c r="M71" i="16"/>
  <c r="M72" i="16"/>
  <c r="M73" i="16"/>
  <c r="M74" i="16"/>
  <c r="M75" i="16"/>
  <c r="M76" i="16"/>
  <c r="M77" i="16"/>
  <c r="M78" i="16"/>
  <c r="M79" i="16"/>
  <c r="M80" i="16"/>
  <c r="M81" i="16"/>
  <c r="M82" i="16"/>
  <c r="M84" i="16"/>
  <c r="M85" i="16"/>
  <c r="M86" i="16"/>
  <c r="M87" i="16"/>
  <c r="M88" i="16"/>
  <c r="M89" i="16"/>
  <c r="M90" i="16"/>
  <c r="M91" i="16"/>
  <c r="M92" i="16"/>
  <c r="M93" i="16"/>
  <c r="M94" i="16"/>
  <c r="M95" i="16"/>
  <c r="M96" i="16"/>
  <c r="M97" i="16"/>
  <c r="M98" i="16"/>
  <c r="M99" i="16"/>
  <c r="M100" i="16"/>
  <c r="M101" i="16"/>
  <c r="M102" i="16"/>
  <c r="M103" i="16"/>
  <c r="M104" i="16"/>
  <c r="M105" i="16"/>
  <c r="M106" i="16"/>
  <c r="M107" i="16"/>
  <c r="M108" i="16"/>
  <c r="M109" i="16"/>
  <c r="M110" i="16"/>
  <c r="M111" i="16"/>
  <c r="M112" i="16"/>
  <c r="M113" i="16"/>
  <c r="M114" i="16"/>
  <c r="M115" i="16"/>
  <c r="M116" i="16"/>
  <c r="M117" i="16"/>
  <c r="M118" i="16"/>
  <c r="M119" i="16"/>
  <c r="M120" i="16"/>
  <c r="M121" i="16"/>
  <c r="M122" i="16"/>
  <c r="M123" i="16"/>
  <c r="M124" i="16"/>
  <c r="M125" i="16"/>
  <c r="M126" i="16"/>
  <c r="M127" i="16"/>
  <c r="M128" i="16"/>
  <c r="M129" i="16"/>
  <c r="M130" i="16"/>
  <c r="M131" i="16"/>
  <c r="M132" i="16"/>
  <c r="M133" i="16"/>
  <c r="M134" i="16"/>
  <c r="M135" i="16"/>
  <c r="M136" i="16"/>
  <c r="M137" i="16"/>
  <c r="M138" i="16"/>
  <c r="J14" i="16"/>
  <c r="G14" i="16"/>
  <c r="J12" i="16"/>
  <c r="G12" i="16"/>
  <c r="J11" i="16"/>
  <c r="G11" i="16"/>
  <c r="J10" i="16"/>
  <c r="G10" i="16"/>
  <c r="J20" i="8"/>
  <c r="G20" i="8"/>
  <c r="J18" i="8"/>
  <c r="G18" i="8"/>
  <c r="J17" i="8"/>
  <c r="G17" i="8"/>
  <c r="J16" i="8"/>
  <c r="G16" i="8"/>
  <c r="J137" i="8"/>
  <c r="G137" i="8"/>
  <c r="J136" i="8"/>
  <c r="G136" i="8"/>
  <c r="J13" i="16"/>
  <c r="G13" i="16"/>
  <c r="J19" i="8"/>
  <c r="G19" i="8"/>
  <c r="M139" i="16"/>
  <c r="M153" i="16"/>
  <c r="M147" i="16"/>
  <c r="M140" i="16"/>
  <c r="M141" i="16"/>
  <c r="M144" i="16"/>
  <c r="M152" i="16"/>
  <c r="M145" i="16"/>
  <c r="M142" i="16"/>
  <c r="M146" i="16"/>
  <c r="M149" i="16"/>
  <c r="M143" i="16"/>
  <c r="M151" i="16"/>
  <c r="M148" i="16"/>
  <c r="M150" i="16"/>
</calcChain>
</file>

<file path=xl/comments1.xml><?xml version="1.0" encoding="utf-8"?>
<comments xmlns="http://schemas.openxmlformats.org/spreadsheetml/2006/main">
  <authors>
    <author>Пользователь</author>
    <author>Соседко А.Н.</author>
    <author>&lt;&gt;</author>
    <author>YuKazaeva</author>
    <author>Сергей</author>
    <author>Alex</author>
    <author>onikitina</author>
    <author>Alex Sosedko</author>
  </authors>
  <commentList>
    <comment ref="A3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200 атрибут 950 текст&gt;  &lt;подпись 200 значение&gt;</t>
        </r>
      </text>
    </comment>
    <comment ref="H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210 атрибут 950 текст&gt;  &lt;подпись 210 значение&gt;</t>
        </r>
      </text>
    </comment>
    <comment ref="A4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_________________ /&lt;подпись 200 атрибут 950 значение&gt;/</t>
        </r>
      </text>
    </comment>
    <comment ref="H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_________________ /&lt;подпись 210 атрибут 950 значение&gt;/</t>
        </r>
      </text>
    </comment>
    <comment ref="A8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10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объекта&gt;</t>
        </r>
      </text>
    </comment>
    <comment ref="A11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13" authorId="4" shape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</t>
        </r>
      </text>
    </comment>
    <comment ref="A14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G16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J16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G17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J17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G18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J18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V19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W19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X1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Y1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НР&gt;</t>
        </r>
      </text>
    </comment>
    <comment ref="Z1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СП&gt;</t>
        </r>
      </text>
    </comment>
    <comment ref="G2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J2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V20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W20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X2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Y2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НР&gt;</t>
        </r>
      </text>
    </comment>
    <comment ref="Z2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СП&gt;</t>
        </r>
      </text>
    </comment>
    <comment ref="L21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A25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позиции по смете&gt;</t>
        </r>
      </text>
    </comment>
    <comment ref="B25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(код) позиции&gt;
&lt;Наименование (текстовая часть) расценки&gt;
&lt;Обоснование коэффициентов&gt;
&lt;Ед. измерения по расценке&gt;
&lt;Формула расчета стоимости единицы&gt;</t>
        </r>
      </text>
    </comment>
    <comment ref="C25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&lt;Количество всего (физ. объем) по позиции&gt;
&lt;Формула расчета физ. объема&gt;
</t>
        </r>
      </text>
    </comment>
    <comment ref="D25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&lt;ПЗ по позиции на единицу в базисных ценах с учетом всех к-тов&gt;</t>
        </r>
      </text>
    </comment>
    <comment ref="E25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&lt;ОЗП по позиции на единицу в базисных ценах с учетом всех к-тов&gt;
_____
&lt;МАТ по позиции на единицу в базисных ценах с учетом всех к-тов&gt;
</t>
        </r>
      </text>
    </comment>
    <comment ref="F25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G25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ПЗ на физобъем по позиции в базисных ценах&gt;
</t>
        </r>
      </text>
    </comment>
    <comment ref="H25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 на физобъем по позиции в базисных ценах&gt;
_____
&lt;ИТОГО МАТ на физобъем по позиции в базисных ценах&gt;
</t>
        </r>
      </text>
    </comment>
    <comment ref="I25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ЭММ на физобъем по позиции в базисных ценах&gt;
_____
&lt;ИТОГО ЗПМ на физобъем по позиции в базисных ценах&gt;
</t>
        </r>
      </text>
    </comment>
    <comment ref="J25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ПЗ по позиции в текущих ценах&gt;
</t>
        </r>
      </text>
    </comment>
    <comment ref="K25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ОЗП по позиции в текущих ценах&gt;
_____
&lt;ИТОГО МАТ по позиции в текущих ценах&gt;
</t>
        </r>
      </text>
    </comment>
    <comment ref="U25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ЭММ по позиции в текущих ценах&gt;
_____
&lt;ИТОГО ЗПМ по позиции в текущих ценах&gt;
</t>
        </r>
      </text>
    </comment>
    <comment ref="A135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&lt;Текстовая часть (итоги)&gt;</t>
        </r>
      </text>
    </comment>
    <comment ref="G135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базисных ценах (итоги)&gt;</t>
        </r>
      </text>
    </comment>
    <comment ref="H135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&lt;З/п основных рабочих (итоги)&gt;
_____
&lt;Материалы (итоги)&gt;</t>
        </r>
      </text>
    </comment>
    <comment ref="I135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&lt;Эксплуатация машин (итоги)&gt;
_____
&lt;З/п машинистов (итоги)&gt;</t>
        </r>
      </text>
    </comment>
    <comment ref="J135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тек.ценах (итоги)&gt;</t>
        </r>
      </text>
    </comment>
    <comment ref="K135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&lt;З/п основных рабочих в тек.ценах (итоги)&gt;
_____
&lt;Материалы в тек.ценах (итоги)&gt;</t>
        </r>
      </text>
    </comment>
    <comment ref="U135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&lt;Эксплуатация машин в тек.ценах (итоги)&gt;
_____
&lt;З/п машинистов в тек.ценах (итоги)&gt;</t>
        </r>
      </text>
    </comment>
    <comment ref="A139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300 атрибут 970 значение&gt; _________________ /&lt;подпись 300 значение&gt;/</t>
        </r>
      </text>
    </comment>
    <comment ref="A141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310 атрибут 970 значение&gt; _________________ /&lt;подпись 310 значение&gt;/</t>
        </r>
      </text>
    </comment>
  </commentList>
</comments>
</file>

<file path=xl/comments2.xml><?xml version="1.0" encoding="utf-8"?>
<comments xmlns="http://schemas.openxmlformats.org/spreadsheetml/2006/main">
  <authors>
    <author>&lt;&gt;</author>
    <author>YuKazaeva</author>
    <author>Сергей</author>
    <author>Alex</author>
    <author>onikitina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объекта&gt;</t>
        </r>
      </text>
    </comment>
    <comment ref="A5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7" authorId="2" shape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</t>
        </r>
      </text>
    </comment>
    <comment ref="A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G10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J10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G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J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G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J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L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ОЗП&gt;</t>
        </r>
      </text>
    </comment>
    <comment ref="O13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P13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G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J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L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ОЗП&gt;</t>
        </r>
      </text>
    </comment>
    <comment ref="O14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P14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L15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A19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ресурса п.п.&gt;</t>
        </r>
      </text>
    </comment>
    <comment ref="B19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&lt;Код ресурса&gt;</t>
        </r>
      </text>
    </comment>
    <comment ref="C19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ресурса &gt;</t>
        </r>
      </text>
    </comment>
    <comment ref="D19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&lt;Единица измерения ресурса&gt;
&lt;Количество машиночасов на единицу по позиции&gt;</t>
        </r>
      </text>
    </comment>
    <comment ref="E19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&lt;Общее количество ресурса&gt;</t>
        </r>
      </text>
    </comment>
    <comment ref="F19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ед. измерения)&gt;
&lt;Формула базисной  цены единицы ПЗ&gt;</t>
        </r>
      </text>
    </comment>
    <comment ref="G19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физ. объем)&gt;</t>
        </r>
      </text>
    </comment>
    <comment ref="H19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&lt;Оптовая цена единицы&gt;</t>
        </r>
      </text>
    </comment>
    <comment ref="I19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&lt;Оптовая цена всего&gt;</t>
        </r>
      </text>
    </comment>
    <comment ref="J19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текущая цена ресурса (на ед. измерения)&gt;
&lt;Формула текущей  цены единицы ПЗ&gt;</t>
        </r>
      </text>
    </comment>
    <comment ref="K19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текущая цена ресурса (на физ. объем)&gt;</t>
        </r>
      </text>
    </comment>
    <comment ref="M19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=IF(ISNUMBER(R[0]C[-2]/R[0]C[-6]),IF(NOT(R[0]C[-2]/R[0]C[-6]=0),R[0]C[-2]/R[0]C[-6], " "), " ")&lt;Пустой идентификатор&gt;</t>
        </r>
      </text>
    </comment>
    <comment ref="N19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текущей цены ресурса&gt;</t>
        </r>
      </text>
    </comment>
    <comment ref="A155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300 атрибут 970 значение&gt; _________________ /&lt;подпись 300 значение&gt;/</t>
        </r>
      </text>
    </comment>
    <comment ref="A157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<sst xmlns="http://schemas.openxmlformats.org/spreadsheetml/2006/main" count="1128" uniqueCount="854">
  <si>
    <t>Код ресурса</t>
  </si>
  <si>
    <t>Всего</t>
  </si>
  <si>
    <t>Сметная стоимость:</t>
  </si>
  <si>
    <t>тыс. руб.</t>
  </si>
  <si>
    <t>Hормативная трудоемкость:</t>
  </si>
  <si>
    <t>тыс.чел.ч</t>
  </si>
  <si>
    <t>Сметная заработная плата:</t>
  </si>
  <si>
    <t>№ пп</t>
  </si>
  <si>
    <t>Код норматива,  
Наименование,  
Единица измерения</t>
  </si>
  <si>
    <t>Объем</t>
  </si>
  <si>
    <t>Базисная стоимость за единицу</t>
  </si>
  <si>
    <t>Базисная стоимость всего</t>
  </si>
  <si>
    <t>Текущая стоимость всего</t>
  </si>
  <si>
    <t>Осн. З/п</t>
  </si>
  <si>
    <t>Эксп.</t>
  </si>
  <si>
    <t>Материал</t>
  </si>
  <si>
    <t>В т.ч. з/п</t>
  </si>
  <si>
    <t>базисная цена</t>
  </si>
  <si>
    <t>текущая цена</t>
  </si>
  <si>
    <t>Наименование</t>
  </si>
  <si>
    <t>Единица измерения</t>
  </si>
  <si>
    <t>Количество единиц по проектным данным</t>
  </si>
  <si>
    <t>Сметная стоимость в базисных ценах (руб.)</t>
  </si>
  <si>
    <t>Стоимость в текущих ценах (руб.)</t>
  </si>
  <si>
    <t>Индекс для смт. цен</t>
  </si>
  <si>
    <t>Обоснование</t>
  </si>
  <si>
    <t>Отпускная</t>
  </si>
  <si>
    <t>Сметная</t>
  </si>
  <si>
    <t>на ед. изм.</t>
  </si>
  <si>
    <t>общая</t>
  </si>
  <si>
    <t>Кол-во механизаторов</t>
  </si>
  <si>
    <t>(локальная смета)</t>
  </si>
  <si>
    <t>(локальный сметный расчет)</t>
  </si>
  <si>
    <t>в т.ч. оборудование</t>
  </si>
  <si>
    <t>монтажных работ</t>
  </si>
  <si>
    <t xml:space="preserve">УТВЕРЖДАЮ </t>
  </si>
  <si>
    <t>СОГЛАСОВАНО</t>
  </si>
  <si>
    <t>% НР</t>
  </si>
  <si>
    <t>% СП</t>
  </si>
  <si>
    <t>"___" ____________ 20___ г.</t>
  </si>
  <si>
    <t>"___" _____________ 20___ г.</t>
  </si>
  <si>
    <t xml:space="preserve">  </t>
  </si>
  <si>
    <t>_________________ //</t>
  </si>
  <si>
    <t>Стройка:Газопровод низкого давления от точки подключения до границы земельного участка по адресу: г. Челябинск, ул. Кольцевая, 16</t>
  </si>
  <si>
    <t>Объект:Газопровод низкого давления от точки подключения до границы земельного участка по адресу: г. Челябинск, ул. Кольцевая, 16</t>
  </si>
  <si>
    <t>ЛОКАЛЬНАЯ СМЕТА 1</t>
  </si>
  <si>
    <t>Основание:Договор № 382-П от 28.05.2019 года</t>
  </si>
  <si>
    <t>Составил:  _________________ /Бунаков А.В./</t>
  </si>
  <si>
    <t>Проверил:  _________________ /Главный инженер проекта   Бунаков А.В./</t>
  </si>
  <si>
    <t>Раздел 1. ПОДГОТОВИТЕЛЬНЫЕ РАБОТЫ , БЛАГОУСТРОЙСТВО</t>
  </si>
  <si>
    <t>Устройство зумпфа для откачки воды из котлованов - 2 шт.</t>
  </si>
  <si>
    <t>ТЕР01-01-009-15
Разработка грунта в траншеях экскаватором «обратная лопата» с ковшом вместимостью 0,5 (0,5-0,63) м3, в отвал группа грунтов: 3
(Прил.1.12 п.3.46 Разработка вязких грунтов повышенной влажности, сильно налипающих на стенки и зубья ковша одноковшовых экскаваторов (кроме грунтов 5-6 группы) ОЗП=1.1; ЭМ=1.1 к расх.; ЗПМ=1.1; ТЗ=1.1; ТЗМ=1.1)
1000 м3 грунта</t>
  </si>
  <si>
    <t>0.0096
(4.8*2) / 1000</t>
  </si>
  <si>
    <t>5353.19
_____
710.07</t>
  </si>
  <si>
    <t>51
_____
7</t>
  </si>
  <si>
    <t>311
_____
92</t>
  </si>
  <si>
    <t>ТЕР22-01-011-14
Укладка стальных водопроводных труб с гидравлическим испытанием диаметром: 800 мм
1 км трубопровода
35 884.48 = 84 852.52 - 90.49 x 31.16 - 55.1 x 3.24 - 65 x 9.04 - 13.64 x 121.91 - 295.01 x 112.26 - 11.83 x 36.97 - 132 x 1.86 - 0.1 x 10 580.00 - 0.23 x 11 520.00 - 0.18 x 15 520.00 - 0.29 x 996.00 - 1006 x 3.11</t>
  </si>
  <si>
    <t>0.003
1.5*2/1000</t>
  </si>
  <si>
    <t>17296.68
_____
1348.75</t>
  </si>
  <si>
    <t>52
_____
4</t>
  </si>
  <si>
    <t>263
_____
55</t>
  </si>
  <si>
    <t>ТССЦ-103-0253
Трубы стальные электросварные прямошовные и спирально-шовные группы А и Б с сопротивлением по разрыву 38 кгс/мм2, наружный диаметр 820 мм, толщина стенки 9 мм
м</t>
  </si>
  <si>
    <t>3
1.5*2</t>
  </si>
  <si>
    <t xml:space="preserve">
_____
1320</t>
  </si>
  <si>
    <t xml:space="preserve">
_____
3960</t>
  </si>
  <si>
    <t xml:space="preserve">
_____
29283</t>
  </si>
  <si>
    <t>ТЕР23-01-001-02
Обсыпка трубы щебнем
10 м3 основания
162.26 = 1 724.76 - 12.5 x 125.00</t>
  </si>
  <si>
    <t>0.2
(1*2) / 10</t>
  </si>
  <si>
    <t>56.89
_____
6.2</t>
  </si>
  <si>
    <t>11
_____
1</t>
  </si>
  <si>
    <t>54
_____
17</t>
  </si>
  <si>
    <t>ТССЦ-409-0085
Щебень шлаковый для дорожного строительства, фракция 40-70 мм, марка 300
м3</t>
  </si>
  <si>
    <t>2.2
2*1.1</t>
  </si>
  <si>
    <t xml:space="preserve">
_____
69</t>
  </si>
  <si>
    <t xml:space="preserve">
_____
152</t>
  </si>
  <si>
    <t xml:space="preserve">
_____
720</t>
  </si>
  <si>
    <t>ТЕР01-02-068-01
Водоотлив: из траншей
100 м3 мокрого грунта</t>
  </si>
  <si>
    <t>0.45
45 / 100</t>
  </si>
  <si>
    <t>ТЕР01-01-033-06
Засыпка траншей и котлованов с перемещением грунта до 5 м бульдозерами мощностью: 79 кВт (108 л.с.), группа грунтов 3
1000 м3 грунта</t>
  </si>
  <si>
    <t>0.0096
(4,8*2) / 1000</t>
  </si>
  <si>
    <t>418.69
_____
77.73</t>
  </si>
  <si>
    <t>4
_____
1</t>
  </si>
  <si>
    <t>33
_____
10</t>
  </si>
  <si>
    <t>Установка водопропускной трубы ф 100 мм, на каждый зумпф</t>
  </si>
  <si>
    <t>ТЕР23-04-005-01
Укладка (инвентарных трубопроводов) - на иловых площадках труб хризотилцементных дренажных диаметром: 100 мм
100 м трубопровода
134.15 = 1 741.57 - 4.7 x 1.00 - 100.8 x 15.90</t>
  </si>
  <si>
    <t>0.3
(15.0*2) / 100</t>
  </si>
  <si>
    <t>ТЕР23-04-005-01
Демонтаж (инвентарных трубопроводов) -  на иловых площадках труб хризотилцементных дренажных диаметром: 100 мм
(ОЗП=0.6; ЭМ=0.6 к расх.; ЗПМ=0.36; ТЗ=0.6; ТЗМ=0.36)
100 м трубопровода
134.15 = 1 741.57 - 4.7 x 1.00 - 100.8 x 15.90</t>
  </si>
  <si>
    <t>Возврат стоимости стальной трубы ф 800 мм 2 шт</t>
  </si>
  <si>
    <t>ТЕР22-01-011-14
Демонтаж стальных водопроводных труб диаметром 800 мм
(ОЗП=0.6; ЭМ=0.6 к расх.; ЗПМ=0.36; ТЗ=0.6; ТЗМ=0.36)
1 км трубопровода
35 884.48 = 84 852.52 - 90.49 x 31.16 - 55.1 x 3.24 - 65 x 9.04 - 13.64 x 121.91 - 295.01 x 112.26 - 11.83 x 36.97 - 132 x 1.86 - 0.1 x 10 580.00 - 0.23 x 11 520.00 - 0.18 x 15 520.00 - 0.29 x 996.00 - 1006 x 3.11</t>
  </si>
  <si>
    <t>10378.01
_____
485.55</t>
  </si>
  <si>
    <t>31
_____
1</t>
  </si>
  <si>
    <t>157
_____
20</t>
  </si>
  <si>
    <t>-2.7
-1.5*2*0.9</t>
  </si>
  <si>
    <t xml:space="preserve">
_____
-3564</t>
  </si>
  <si>
    <t xml:space="preserve">
_____
-26355</t>
  </si>
  <si>
    <t>Крепление стенок котлованов инвентарными щитами</t>
  </si>
  <si>
    <t>ТЕР01-02-066-02
Крепление инвентарными щитами стенок траншей шириной до 2 м в грунтах: устойчивых
100 м2 креплений</t>
  </si>
  <si>
    <t>0.13
13 / 100</t>
  </si>
  <si>
    <t>217.76
_____
104.28</t>
  </si>
  <si>
    <t>83.26
_____
4.74</t>
  </si>
  <si>
    <t>28
_____
14</t>
  </si>
  <si>
    <t>382
_____
95</t>
  </si>
  <si>
    <t>65
_____
8</t>
  </si>
  <si>
    <t>Установка табличек-указателей</t>
  </si>
  <si>
    <t>ТЕР27-09-012-01
Установка табличек
100 знаков</t>
  </si>
  <si>
    <t>0.02
2 / 100</t>
  </si>
  <si>
    <t>743.82
_____
489.12</t>
  </si>
  <si>
    <t>15
_____
10</t>
  </si>
  <si>
    <t>201
_____
66</t>
  </si>
  <si>
    <t>ТССЦ-101-4306
Знаки дорожные на оцинкованной подоснове со световозвращающей пленкой информационные, размером 200х300 мм, тип 6.13, двухсторонние
шт.</t>
  </si>
  <si>
    <t xml:space="preserve">
_____
99.9</t>
  </si>
  <si>
    <t xml:space="preserve">
_____
200</t>
  </si>
  <si>
    <t xml:space="preserve">
_____
676</t>
  </si>
  <si>
    <t>Уплотнение вводов водопровода, канализации</t>
  </si>
  <si>
    <t>ТЕР16-07-006-02
Заделка сальников при проходе труб (водопровода, канализации) через фундаменты или стены подвала диаметром: до 200 мм
1 сальник</t>
  </si>
  <si>
    <t>27.07
_____
53.37</t>
  </si>
  <si>
    <t>54
_____
107</t>
  </si>
  <si>
    <t>729
_____
660</t>
  </si>
  <si>
    <t>Итого по разделу 1 ПОДГОТОВИТЕЛЬНЫЕ РАБОТЫ , БЛАГОУСТРОЙСТВО</t>
  </si>
  <si>
    <t>Раздел 2. ЗЕМЛЯНЫЕ РАБОТЫ</t>
  </si>
  <si>
    <t>Снятие и восстановление почвенно-растительного слоя V=2,4 м3</t>
  </si>
  <si>
    <t>ТЕР01-02-057-01
Снятие почвенного чернозема - Разработка грунта вручную в траншеях глубиной до 2 м без креплений с откосами, группа грунтов: 1
100 м3 грунта</t>
  </si>
  <si>
    <t>0.024
2,4 / 100</t>
  </si>
  <si>
    <t>ТЕР01-02-061-01
Восстановление почвенного чернозема - Засыпка вручную траншей, пазух котлованов и ям, группа грунтов: 1
100 м3 грунта</t>
  </si>
  <si>
    <t>Разработка грунта</t>
  </si>
  <si>
    <t>ТЕР01-02-057-02
Разработка сухого грунта вручную в траншеях глубиной до 2 м без креплений с откосами, группа грунтов: 2
100 м3 грунта</t>
  </si>
  <si>
    <t>0.24
24 / 100</t>
  </si>
  <si>
    <t>ТЕР01-01-003-14
Разработка сухого грунта в отвал экскаваторами «драглайн» или «обратная лопата» с ковшом вместимостью: 0,5 (0,5-0,63) м3, группа грунтов 2
1000 м3 грунта</t>
  </si>
  <si>
    <t>0.016
16 / 1000</t>
  </si>
  <si>
    <t>3631.75
_____
481.74</t>
  </si>
  <si>
    <t>58
_____
8</t>
  </si>
  <si>
    <t>351
_____
104</t>
  </si>
  <si>
    <t>ТЕР01-02-057-02
Разработка мокрого грунта вручную в траншеях глубиной до 2 м без креплений с откосами, группа грунтов: 2
(Прил.1.12 п.3.184 Разработка и обратная засыпка вручную сильно налипающего на инструменты грунта: 2 группы ОЗП=1.15; ТЗ=1.15)
100 м3 грунта</t>
  </si>
  <si>
    <t>0.15
15 / 100</t>
  </si>
  <si>
    <t>ТЕР01-01-003-14
Разработка мокрого грунта в отвал экскаваторами «драглайн» или «обратная лопата» с ковшом вместимостью: 0,5 (0,5-0,63) м3, группа грунтов 2
(Прил.1.12 п.3.46 Разработка вязких грунтов повышенной влажности, сильно налипающих на стенки и зубья ковша одноковшовых экскаваторов (кроме грунтов 5-6 группы) ОЗП=1.1; ЭМ=1.1 к расх.; ЗПМ=1.1; ТЗ=1.1; ТЗМ=1.1)
1000 м3 грунта</t>
  </si>
  <si>
    <t>0.018
18 / 1000</t>
  </si>
  <si>
    <t>3994.93
_____
529.91</t>
  </si>
  <si>
    <t>72
_____
10</t>
  </si>
  <si>
    <t>435
_____
129</t>
  </si>
  <si>
    <t>ТЕР23-01-001-01
Устройство основания под трубопроводы: песчаного h=0,1м
10 м3 основания
144.41 = 1 431.41 - 11 x 117.00</t>
  </si>
  <si>
    <t>0.34
3.4 / 10</t>
  </si>
  <si>
    <t>39.04
_____
4.26</t>
  </si>
  <si>
    <t>13
_____
1</t>
  </si>
  <si>
    <t>63
_____
20</t>
  </si>
  <si>
    <t>ТЕР01-02-061-02
Засыпка вручную траншей, пазух котлована на врезке и ям, (песком на h= 0.2 м) группа грунтов: 2
100 м3 грунта</t>
  </si>
  <si>
    <t>0.097
9,7 / 100</t>
  </si>
  <si>
    <t>ТЕР01-02-061-02
Засыпка вручную траншеи, котлованов, под дорогой, над переходом ПЭ/сталь крупнозернистым песком группа грунтов: 2
100 м3 грунта</t>
  </si>
  <si>
    <t>0.165
16.5 / 100</t>
  </si>
  <si>
    <t>ТЕР01-01-033-03
Засыпка траншей и котлованов с перемещением грунта до 5 м бульдозерами мощностью: 59 кВт (80 л.с.), группа грунтов 3
1000 м3 грунта</t>
  </si>
  <si>
    <t>0.0434
43,4 / 1000</t>
  </si>
  <si>
    <t>739.81
_____
145.25</t>
  </si>
  <si>
    <t>32
_____
6</t>
  </si>
  <si>
    <t>282
_____
85</t>
  </si>
  <si>
    <t>ТЕР01-02-005-02
Уплотнение грунта пневматическими трамбовками, группа грунтов: 3-4
100 м3 уплотненного грунта</t>
  </si>
  <si>
    <t>0.434
43,4 / 100</t>
  </si>
  <si>
    <t>238.66
_____
44.14</t>
  </si>
  <si>
    <t>104
_____
19</t>
  </si>
  <si>
    <t>695
_____
258</t>
  </si>
  <si>
    <t>ТССЦ-408-0122
Песок природный для строительных работ средний
м3</t>
  </si>
  <si>
    <t>32.56
(3.4+9.7+16.5)*1,1</t>
  </si>
  <si>
    <t xml:space="preserve">
_____
117</t>
  </si>
  <si>
    <t xml:space="preserve">
_____
3810</t>
  </si>
  <si>
    <t xml:space="preserve">
_____
11321</t>
  </si>
  <si>
    <t>ТССЦпг-01-01-01-039
Погрузочные работы при автомобильных перевозках: грунта растительного слоя (земля, перегной)
1 т груза</t>
  </si>
  <si>
    <t>57.72
29.6*1,95</t>
  </si>
  <si>
    <t>ТЕР01-01-016-02
Работа на отвале, группа грунтов: 2-3
1000 м3 грунта</t>
  </si>
  <si>
    <t>0.0296
29.6 / 1000</t>
  </si>
  <si>
    <t>35.99
_____
4.88</t>
  </si>
  <si>
    <t>357.63
_____
64.83</t>
  </si>
  <si>
    <t>11
_____
2</t>
  </si>
  <si>
    <t>14
_____
1</t>
  </si>
  <si>
    <t>87
_____
26</t>
  </si>
  <si>
    <t>ТССЦпг-03-21-01-005
Перевозка грузов автомобилями-самосвалами грузоподъемностью 10 т, работающих вне карьера, на расстояние: до 5 км I класс груза
1 т груза</t>
  </si>
  <si>
    <t>Итого по разделу 2 ЗЕМЛЯНЫЕ РАБОТЫ</t>
  </si>
  <si>
    <t>Раздел 3. ПРОКЛАДКА  ПЭ  УЧАСТКОВ  ГАЗОПРОВОДА    Ф63х5.8 мм</t>
  </si>
  <si>
    <t>ТЕР24-02-034-01
Укладка газопроводов из одиночных полиэтиленовых труб в траншею, диаметр газопровода: 63 мм
100 м газопровода</t>
  </si>
  <si>
    <t>0.111
11,1 / 100</t>
  </si>
  <si>
    <t>ТССЦ-507-3726
Труба напорная из полиэтилена PE 100 для газопроводов ПЭ100 SDR11, размером 63х5,8 мм (ГОСТ Р 50838-95)
м</t>
  </si>
  <si>
    <t>59.1
11,1+48</t>
  </si>
  <si>
    <t xml:space="preserve">
_____
32.47</t>
  </si>
  <si>
    <t xml:space="preserve">
_____
1919</t>
  </si>
  <si>
    <t xml:space="preserve">
_____
7493</t>
  </si>
  <si>
    <t>ТЕРм10-06-048-05
Укладка сигнальной ленты "ГАЗ" (применительно- п. 1.10.98т.ч к ТЕРм 10 ) .Прокладка волоконно-оптических кабелей в траншее
(ОЗП=0.3; ЭМ=0.3 к расх.; ЗПМ=0.3; МАТ=0.3 к расх.; ТЗ=0.3; ТЗМ=0.3)
1 км кабеля
1 661.52 = 1 667.37 - 5.85 x 1.00</t>
  </si>
  <si>
    <t>0.012
12/1000</t>
  </si>
  <si>
    <t>410.69
_____
41.06</t>
  </si>
  <si>
    <t>28
_____
7</t>
  </si>
  <si>
    <t>ТССЦ-507-3538
Лента сигнальная "Газ" ЛСГ 200
м</t>
  </si>
  <si>
    <t xml:space="preserve">
_____
0.3</t>
  </si>
  <si>
    <t xml:space="preserve">
_____
4</t>
  </si>
  <si>
    <t xml:space="preserve">
_____
12</t>
  </si>
  <si>
    <t>Прокладка ПЭ газопровода ф 63х5.8 мм методом ННБ  (длиной 48 м)</t>
  </si>
  <si>
    <t>ТЕР04-01-074-01
Монтаж машины горизонтального бурения прессово-шнекового типа РВА
1 машина</t>
  </si>
  <si>
    <t>1258.5
_____
84.92</t>
  </si>
  <si>
    <t>1259
_____
85</t>
  </si>
  <si>
    <t>7136
_____
1145</t>
  </si>
  <si>
    <t>ТЕР04-01-075-01
Демонтаж машины горизонтального бурения прессово-шнекового типа РВА
1 машина</t>
  </si>
  <si>
    <t>747.56
_____
42.13</t>
  </si>
  <si>
    <t>748
_____
42</t>
  </si>
  <si>
    <t>4284
_____
568</t>
  </si>
  <si>
    <t>ТЕР04-01-076-01
Бурение пилотной скважины машиной горизонтального бурения прессово-шнековой с усилием продавливания 203 ТС (2000кН) фирмы SHMIDT, KRANZ-GRUPPE
100 м бурения скважины</t>
  </si>
  <si>
    <t>0.48
48 / 100</t>
  </si>
  <si>
    <t>130.51
_____
4.76</t>
  </si>
  <si>
    <t>9351.3
_____
178.38</t>
  </si>
  <si>
    <t>63
_____
2</t>
  </si>
  <si>
    <t>4489
_____
86</t>
  </si>
  <si>
    <t>844
_____
17</t>
  </si>
  <si>
    <t>10898
_____
1154</t>
  </si>
  <si>
    <t>ТЕР04-01-077-09
Бурение с предварительным расширением скважины длиной 50 м машиной горизонтального бурения прессово-шнековой с усилием продавливания 203 ТС (2000кН) фирмы SHMIDT, KRANZ-GRUPPE трехступенчатым методом с одновременным продавливанием отрезков (длиной по 4 м), сваренных между собой стальных трубопроводов диаметром: 325 мм
(Коэффициент на диаметр 63мм 63/325=0.219 ОЗП=0.219; ЭМ=0.219 к расх.; ЗПМ=0.048; МАТ=0.219 к расх.; ТЗ=0.219; ТЗМ=0.048)
100 м бурения скважины
39 840.44 = 41 293.10 - 22.9 x 34.63 - 8.5 x 1.29 - 5.62 x 6.20 - 0.0368 x 11 520.00 - 1.88 x 101.00</t>
  </si>
  <si>
    <t>233.19
_____
8.47</t>
  </si>
  <si>
    <t>8483.39
_____
55.82</t>
  </si>
  <si>
    <t>112
_____
4</t>
  </si>
  <si>
    <t>4072
_____
27</t>
  </si>
  <si>
    <t>1508
_____
30</t>
  </si>
  <si>
    <t>10514
_____
361</t>
  </si>
  <si>
    <t>ТССЦ-109-0012
Глина бентонитовая марки ПБМГ
т</t>
  </si>
  <si>
    <t xml:space="preserve">
_____
1180</t>
  </si>
  <si>
    <t xml:space="preserve">
_____
847</t>
  </si>
  <si>
    <t xml:space="preserve">
_____
8807</t>
  </si>
  <si>
    <t>ТССЦ-110-0245
Полимер для стабилизации буровых скважин «ФИЛЬТР ЧЕК»
т</t>
  </si>
  <si>
    <t xml:space="preserve">
_____
39779.38</t>
  </si>
  <si>
    <t xml:space="preserve">
_____
5613</t>
  </si>
  <si>
    <t xml:space="preserve">
_____
23429</t>
  </si>
  <si>
    <t>Установка ПЭ фасонных частей</t>
  </si>
  <si>
    <t>ТЕР24-02-005-02
Установка отводов - 3 шт, перехода на газопроводе  ПЭ/ст. - 1 шт.,  на газопроводе из полиэтиленовых труб в горизонтальной плоскости, диаметр: 63 мм
1 шт</t>
  </si>
  <si>
    <t>4
3+1</t>
  </si>
  <si>
    <t>16.54
_____
180.9</t>
  </si>
  <si>
    <t>66
_____
723</t>
  </si>
  <si>
    <t>892
_____
1446</t>
  </si>
  <si>
    <t>ТССЦ-507-0832
Отвод 90° полиэтиленовый с удлиненным хвостовиком, диаметр 63 мм (ТУ2248-001-18425183-01)
шт.</t>
  </si>
  <si>
    <t xml:space="preserve">
_____
90.12</t>
  </si>
  <si>
    <t xml:space="preserve">
_____
270</t>
  </si>
  <si>
    <t xml:space="preserve">
_____
407</t>
  </si>
  <si>
    <t>ТССЦ-507-0778
Переход «полиэтилен-сталь 63х57»
шт.</t>
  </si>
  <si>
    <t xml:space="preserve">
_____
385</t>
  </si>
  <si>
    <t xml:space="preserve">
_____
289</t>
  </si>
  <si>
    <t>ТЕР24-02-002-02
Сварка полиэтиленовых труб при помощи соединительных деталей с закладными нагревателями, диаметр труб: 63 мм
1 соединение</t>
  </si>
  <si>
    <t>17.67
_____
178.53</t>
  </si>
  <si>
    <t>106
_____
1072</t>
  </si>
  <si>
    <t>1429
_____
2099</t>
  </si>
  <si>
    <t>ТЕР24-02-004-01
Механическая резка полиэтиленовых труб , диаметр труб: до 63 мм
1 конец</t>
  </si>
  <si>
    <t>Итого по разделу 3 ПРОКЛАДКА  ПЭ  УЧАСТКОВ  ГАЗОПРОВОДА    Ф63х5.8 мм</t>
  </si>
  <si>
    <t>Раздел 4. ПРОКЛАДКА СТАЛЬНЫХ   УЧАСТКОВ  ГАЗОПРОВОДА  НИЗКОГО   ДАВЛЕНИЯ   Ф57х3,5мм</t>
  </si>
  <si>
    <t>Укладка газопровода ф57х3,5 мм в траншею в усиленной изоляции длиной 2,4 м</t>
  </si>
  <si>
    <t>ТЕР24-02-030-01
Укладка в траншею изолированных стальных газопроводов условным диаметром: до 50 мм
100 м трубопровода
1 151.80 = 6 306.84 - 101 x 51.04</t>
  </si>
  <si>
    <t>0.024
2.4 / 100</t>
  </si>
  <si>
    <t>227.93
_____
4.03</t>
  </si>
  <si>
    <t>919.84
_____
102.06</t>
  </si>
  <si>
    <t>5
_____
1</t>
  </si>
  <si>
    <t>22
_____
2</t>
  </si>
  <si>
    <t>74
_____
1</t>
  </si>
  <si>
    <t>126
_____
33</t>
  </si>
  <si>
    <t>ТССЦ-103-0139
Трубы стальные электросварные прямошовные со снятой фаской из стали марок БСт2кп-БСт4кп и БСт2пс-БСт4пс наружный диаметр 57 мм, толщина стенки 3,5 мм
м</t>
  </si>
  <si>
    <t>2.424
2,4*1,01</t>
  </si>
  <si>
    <t xml:space="preserve">
_____
30.2</t>
  </si>
  <si>
    <t xml:space="preserve">
_____
73</t>
  </si>
  <si>
    <t xml:space="preserve">
_____
468</t>
  </si>
  <si>
    <t>ТЕР24-02-021-01
Изоляция комбинированным мастично-ленточным материалом типа ленты &lt;Лиам&gt; газопроводов диаметром 57 мм
1 м2</t>
  </si>
  <si>
    <t>0.432
0.18*2.4</t>
  </si>
  <si>
    <t>23.4
_____
180.68</t>
  </si>
  <si>
    <t>88.16
_____
14.3</t>
  </si>
  <si>
    <t>10
_____
78</t>
  </si>
  <si>
    <t>38
_____
6</t>
  </si>
  <si>
    <t>136
_____
264</t>
  </si>
  <si>
    <t>216
_____
83</t>
  </si>
  <si>
    <t>Надземная прокладка газопровода ф57х3,5 мм длиной 1,0 м и DN32 длиной 0,5 м</t>
  </si>
  <si>
    <t>ТЕР24-02-041-01
Надземная прокладка стальных газопроводов на металлических опорах, условный диаметр газопровода: 50 мм
100 м газопровода
2 012.34 = 2 025.21 - 0.001 x 12 870.00</t>
  </si>
  <si>
    <t>0.01
1.0 / 100</t>
  </si>
  <si>
    <t>232.58
_____
187.86</t>
  </si>
  <si>
    <t>1591.9
_____
205.71</t>
  </si>
  <si>
    <t>2
_____
2</t>
  </si>
  <si>
    <t>16
_____
2</t>
  </si>
  <si>
    <t>31
_____
7</t>
  </si>
  <si>
    <t>92
_____
28</t>
  </si>
  <si>
    <t>1.01
1*1,01</t>
  </si>
  <si>
    <t xml:space="preserve">
_____
31</t>
  </si>
  <si>
    <t xml:space="preserve">
_____
195</t>
  </si>
  <si>
    <t>ТЕР13-03-002-04
Огрунтовка металлических поверхностей газопровода Ф 57 мм , грунтовкой ГФ-021
(ОЗП=2; ЭМ=2 к расх.; ЗПМ=2; МАТ=2 к расх.; ТЗ=2; ТЗМ=2)
100 м2 окрашиваемой поверхности</t>
  </si>
  <si>
    <t>0.0018
(0,18*1.0) / 100</t>
  </si>
  <si>
    <t>142.94
_____
500.72</t>
  </si>
  <si>
    <t>20.3
_____
0.24</t>
  </si>
  <si>
    <t xml:space="preserve">
_____
1</t>
  </si>
  <si>
    <t>3
_____
4</t>
  </si>
  <si>
    <t>ТЕР13-03-004-26
Окраска металлических огрунтованных поверхностей: эмалью ПФ-115
(ОЗП=2; ЭМ=2 к расх.; ЗПМ=2; МАТ=2 к расх.; ТЗ=2; ТЗМ=2)
100 м2 окрашиваемой поверхности</t>
  </si>
  <si>
    <t>87.86
_____
776.96</t>
  </si>
  <si>
    <t>13.6
_____
0.24</t>
  </si>
  <si>
    <t xml:space="preserve">
_____
2</t>
  </si>
  <si>
    <t>2
_____
5</t>
  </si>
  <si>
    <t>ТЕР24-02-041-01
Надземная прокладка стальных газопроводов на металлических опорах, условный диаметр газопровода: 32мм
100 м газопровода
2 012.34 = 2 025.21 - 0.001 x 12 870.00</t>
  </si>
  <si>
    <t>0.005
0.5 / 100</t>
  </si>
  <si>
    <t>1
_____
1</t>
  </si>
  <si>
    <t>8
_____
1</t>
  </si>
  <si>
    <t>16
_____
3</t>
  </si>
  <si>
    <t>46
_____
14</t>
  </si>
  <si>
    <t>ТССЦ-103-0016
Трубы стальные сварные водогазопроводные с резьбой черные обыкновенные (неоцинкованные), диаметр условного прохода 32 мм, толщина стенки 3,2 мм
м</t>
  </si>
  <si>
    <t>0.505
0,5*1,01</t>
  </si>
  <si>
    <t xml:space="preserve">
_____
22.8</t>
  </si>
  <si>
    <t xml:space="preserve">
_____
58</t>
  </si>
  <si>
    <t>ТЕР13-03-002-04
Огрунтовка металлических поверхностей газопровода DN32 мм , грунтовкой ГФ-021
(ОЗП=2; ЭМ=2 к расх.; ЗПМ=2; МАТ=2 к расх.; ТЗ=2; ТЗМ=2)
100 м2 окрашиваемой поверхности</t>
  </si>
  <si>
    <t>0.00065
(0,13*0,5) / 100</t>
  </si>
  <si>
    <t>ТЕР13-03-004-26
Окраска металлических огрунтованных поверхностей DN32 мм: эмалью ПФ-115
(ОЗП=2; ЭМ=2 к расх.; ЗПМ=2; МАТ=2 к расх.; ТЗ=2; ТЗМ=2)
100 м2 окрашиваемой поверхности</t>
  </si>
  <si>
    <t>ТЕРм12-10-001-01
Бобышки, штуцеры на условное давление до 10 МПа
100 шт.</t>
  </si>
  <si>
    <t>0.01
1 / 100</t>
  </si>
  <si>
    <t>795.26
_____
2433.91</t>
  </si>
  <si>
    <t>8
_____
25</t>
  </si>
  <si>
    <t>107
_____
267</t>
  </si>
  <si>
    <t>ТЕР22-03-001-05
Установка фасонных частей стальных сварных диаметром: 25-250 мм  (Применительно)
1 т фасонных частей</t>
  </si>
  <si>
    <t>0.0008
(0,6+0,2)/1000</t>
  </si>
  <si>
    <t>4960.28
_____
14919.4</t>
  </si>
  <si>
    <t>11806.75
_____
1684.6</t>
  </si>
  <si>
    <t>4
_____
12</t>
  </si>
  <si>
    <t>9
_____
1</t>
  </si>
  <si>
    <t>53
_____
105</t>
  </si>
  <si>
    <t>60
_____
18</t>
  </si>
  <si>
    <t>ТЕР24-02-051-01
Монтаж задвижки стальной  для надземной установки на газопроводах из труб условным диаметром: 32 мм (Применительно)
1 задвижка
211.83 = 493.69 - 5.8 x 21.70 - 2 x 35.00 - 4 x 21.50</t>
  </si>
  <si>
    <t>77.36
_____
33.22</t>
  </si>
  <si>
    <t>77
_____
34</t>
  </si>
  <si>
    <t>1042
_____
168</t>
  </si>
  <si>
    <t>Прайс ООО "LD "
Кран шаровой муфтовый полнопроходной LD  КШ.М.П. GAS.032.40-01, цена 2270/1,2/6,24=303,15 руб.
(МАТ=1.05 к расх.)
шт</t>
  </si>
  <si>
    <t xml:space="preserve">
_____
318.31</t>
  </si>
  <si>
    <t xml:space="preserve">
_____
318</t>
  </si>
  <si>
    <t xml:space="preserve">
_____
2384</t>
  </si>
  <si>
    <t>Устройство футляра Ф108х4.0мм   на выходе газопровода ф57 мм  мм из земли -1 шт.</t>
  </si>
  <si>
    <t>ТЕР22-01-011-03
Укладка стальных труб диаметром 100 мм.
1 км трубопровода
5 664.92 = 9 108.28 - 1.8 x 3.24 - 12 x 9.04 - 27.6 x 112.26 - 1.39 x 36.97 - 0.18 x 996.00</t>
  </si>
  <si>
    <t>0.0006
0.6/1000</t>
  </si>
  <si>
    <t>4620.77
_____
509.63</t>
  </si>
  <si>
    <t>534.52
_____
174.69</t>
  </si>
  <si>
    <t>37
_____
3</t>
  </si>
  <si>
    <t>2
_____
1</t>
  </si>
  <si>
    <t>ТССЦ-103-0161
Трубы стальные электросварные прямошовные со снятой фаской из стали марок БСт2кп-БСт4кп и БСт2пс-БСт4пс наружный диаметр 108 мм, толщина стенки 4 мм
м</t>
  </si>
  <si>
    <t xml:space="preserve">
_____
67.3</t>
  </si>
  <si>
    <t xml:space="preserve">
_____
40</t>
  </si>
  <si>
    <t xml:space="preserve">
_____
258</t>
  </si>
  <si>
    <t>ТЕР22-05-003-01
Протаскивание в футляр Ду 100 стальных труб DN 50 мм
100 м трубы, уложенной в футляр</t>
  </si>
  <si>
    <t>0.006
0.6 / 100</t>
  </si>
  <si>
    <t>1026.3
_____
1111.06</t>
  </si>
  <si>
    <t>6
_____
7</t>
  </si>
  <si>
    <t>83
_____
38</t>
  </si>
  <si>
    <t>ТЕР24-02-021-01
Изоляция комбинированным мастично-ленточным материалом типа ленты «Лиам»  газопроводов условным диаметром 108 мм
1 м2</t>
  </si>
  <si>
    <t>0.204
0,34*0,6</t>
  </si>
  <si>
    <t>5
_____
37</t>
  </si>
  <si>
    <t>18
_____
3</t>
  </si>
  <si>
    <t>64
_____
125</t>
  </si>
  <si>
    <t>102
_____
39</t>
  </si>
  <si>
    <t>ТЕР22-05-004-01
Заделка битумом и прядью концов футляра диаметром 400 мм
(Корректировка на ф108мм  ОЗП=0.27; ЭМ=0.27 к расх.; ЗПМ=0.27; МАТ=0.27 к расх.; ТЗ=0.27; ТЗМ=0.27)
1 футляр</t>
  </si>
  <si>
    <t>8.85
_____
43.08</t>
  </si>
  <si>
    <t>9
_____
42</t>
  </si>
  <si>
    <t>119
_____
208</t>
  </si>
  <si>
    <t>Итого по разделу 4 ПРОКЛАДКА СТАЛЬНЫХ   УЧАСТКОВ  ГАЗОПРОВОДА  НИЗКОГО   ДАВЛЕНИЯ   Ф57х3,5мм</t>
  </si>
  <si>
    <t>Раздел 5. ИСПЫТАНИЯ ГАЗОПРОВОДА  НИЗКОГО ДАВЛЕНИЯ</t>
  </si>
  <si>
    <t>ТЕРм39-02-015-02
Гаммаграфический контроль трубопровода через две стенки, диаметр трубопровода 57 мм, толщина стенки до 6 мм
1 снимок</t>
  </si>
  <si>
    <t>14.7
_____
5.66</t>
  </si>
  <si>
    <t>44
_____
17</t>
  </si>
  <si>
    <t>594
_____
52</t>
  </si>
  <si>
    <t>ТЕР13-08-007-01
Проверка состояния изоляционного покрытия подземных газопроводов. (Применительно) Проверка качества резинового покрытия
(Прил.13.2 п.3.12.9 При выполнении работ в оборудовании (конструкции) диаметр (ширина) которых менее 1 м: Разные работы ОЗП=1.2; ТЗ=1.2)
100 м2 поверхности</t>
  </si>
  <si>
    <t>0.00432
(0.18*2.4) / 100</t>
  </si>
  <si>
    <t>ТЕР24-02-121-01
Монтаж инвентарного узла для очистки и испытания газопровода, условный диаметр газопровода: до 50 мм
1 узел</t>
  </si>
  <si>
    <t>37.94
_____
18.52</t>
  </si>
  <si>
    <t>38
_____
19</t>
  </si>
  <si>
    <t>511
_____
73</t>
  </si>
  <si>
    <t>ТЕР24-02-120-02
Очистка полости трубопровода продувкой воздухом, условный диаметр газопровода: до 100 мм
100 м трубопровода</t>
  </si>
  <si>
    <t>0.63
63 / 100</t>
  </si>
  <si>
    <t>12.55
_____
2.43</t>
  </si>
  <si>
    <t>8
_____
2</t>
  </si>
  <si>
    <t>53
_____
21</t>
  </si>
  <si>
    <t>ТЕР24-02-123-02
Подъем давления при испытании воздухом газопроводов высокого давления (до 0,6 МПа) условным диаметром до 100 мм
100 м газопровода</t>
  </si>
  <si>
    <t>6.33
_____
0.73</t>
  </si>
  <si>
    <t>27
_____
6</t>
  </si>
  <si>
    <t>ТЕР24-02-124-01
Выдержка под давлением до 0,6 МПа при испытании на прочность и герметичность стальных газопроводов условным диаметром 50-300 мм
1 участок испытания газопровода</t>
  </si>
  <si>
    <t>798.21
_____
85.12</t>
  </si>
  <si>
    <t>798
_____
85</t>
  </si>
  <si>
    <t>5391
_____
1147</t>
  </si>
  <si>
    <t>Итого по разделу 5 ИСПЫТАНИЯ ГАЗОПРОВОДА  НИЗКОГО ДАВЛЕНИЯ</t>
  </si>
  <si>
    <t>Итого прямые затраты по смете</t>
  </si>
  <si>
    <t>2549
_____
16281</t>
  </si>
  <si>
    <t>14020
_____
403</t>
  </si>
  <si>
    <t>34393
_____
65170</t>
  </si>
  <si>
    <t>52476
_____
5449</t>
  </si>
  <si>
    <t>Итого прямые затраты по смете с учетом коэффициентов к итогам</t>
  </si>
  <si>
    <t xml:space="preserve">    В том числе, справочно:</t>
  </si>
  <si>
    <t xml:space="preserve">     Вспомогательные материалы МАТ=2%ОЗП  (Поз. 57, 66)</t>
  </si>
  <si>
    <t xml:space="preserve">
_____
14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</si>
  <si>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</si>
  <si>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</si>
  <si>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</si>
  <si>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</si>
  <si>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</si>
  <si>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</si>
  <si>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>ВСЕГО по смете</t>
  </si>
  <si>
    <t xml:space="preserve">    Итого Строительные работы</t>
  </si>
  <si>
    <t xml:space="preserve">    Итого Монтажные работы</t>
  </si>
  <si>
    <t xml:space="preserve">    Итого</t>
  </si>
  <si>
    <t xml:space="preserve">    ВСЕГО по смете</t>
  </si>
  <si>
    <t>ЛОКАЛЬНЫЙ РЕСУРСНЫЙ СМЕТНЫЙ РАСЧЕТ 1</t>
  </si>
  <si>
    <t>Ресурсы подрядчика</t>
  </si>
  <si>
    <t xml:space="preserve">          Трудозатраты</t>
  </si>
  <si>
    <t>1-1-5</t>
  </si>
  <si>
    <t>Рабочий строитель (ср 1.5)</t>
  </si>
  <si>
    <t xml:space="preserve">чел.час
</t>
  </si>
  <si>
    <t xml:space="preserve">9.48
</t>
  </si>
  <si>
    <t xml:space="preserve">127.83
</t>
  </si>
  <si>
    <t>1-2-0</t>
  </si>
  <si>
    <t>Рабочий строитель (ср 2)</t>
  </si>
  <si>
    <t xml:space="preserve">9.86
</t>
  </si>
  <si>
    <t xml:space="preserve">132.91
</t>
  </si>
  <si>
    <t>1-2-5</t>
  </si>
  <si>
    <t>Рабочий строитель (ср 2.5)</t>
  </si>
  <si>
    <t xml:space="preserve">10.33
</t>
  </si>
  <si>
    <t xml:space="preserve">139.3
</t>
  </si>
  <si>
    <t>1-3-0</t>
  </si>
  <si>
    <t>Рабочий строитель (ср 3)</t>
  </si>
  <si>
    <t xml:space="preserve">чел.-ч
</t>
  </si>
  <si>
    <t xml:space="preserve">10.78
</t>
  </si>
  <si>
    <t xml:space="preserve">145.37
</t>
  </si>
  <si>
    <t>1-3-2</t>
  </si>
  <si>
    <t>Рабочий строитель (ср 3.2)</t>
  </si>
  <si>
    <t xml:space="preserve">11.05
</t>
  </si>
  <si>
    <t xml:space="preserve">148.97
</t>
  </si>
  <si>
    <t>1-3-3</t>
  </si>
  <si>
    <t>Рабочий строитель (ср 3.3)</t>
  </si>
  <si>
    <t xml:space="preserve">11.2
</t>
  </si>
  <si>
    <t xml:space="preserve">150.94
</t>
  </si>
  <si>
    <t>1-3-4</t>
  </si>
  <si>
    <t>Рабочий строитель (ср 3.4)</t>
  </si>
  <si>
    <t xml:space="preserve">11.34
</t>
  </si>
  <si>
    <t xml:space="preserve">152.9
</t>
  </si>
  <si>
    <t>1-3-5</t>
  </si>
  <si>
    <t>Рабочий строитель (ср 3.5)</t>
  </si>
  <si>
    <t xml:space="preserve">11.47
</t>
  </si>
  <si>
    <t xml:space="preserve">154.54
</t>
  </si>
  <si>
    <t>1-4-0</t>
  </si>
  <si>
    <t>Рабочий строитель (ср 4)</t>
  </si>
  <si>
    <t xml:space="preserve">12.16
</t>
  </si>
  <si>
    <t xml:space="preserve">163.88
</t>
  </si>
  <si>
    <t>1-4-2</t>
  </si>
  <si>
    <t>Рабочий строитель (ср 4.2)</t>
  </si>
  <si>
    <t xml:space="preserve">12.54
</t>
  </si>
  <si>
    <t xml:space="preserve">168.97
</t>
  </si>
  <si>
    <t>1-4-3</t>
  </si>
  <si>
    <t>Рабочий ...</t>
  </si>
  <si>
    <t xml:space="preserve">12.72
</t>
  </si>
  <si>
    <t xml:space="preserve">171.42
</t>
  </si>
  <si>
    <t xml:space="preserve">   - Рабочий монтажник (ср 4.3)</t>
  </si>
  <si>
    <t xml:space="preserve">   - Рабочий строитель (ср 4.3)</t>
  </si>
  <si>
    <t>1-4-5</t>
  </si>
  <si>
    <t>Рабочий строитель (ср 4.5)</t>
  </si>
  <si>
    <t xml:space="preserve">13.09
</t>
  </si>
  <si>
    <t xml:space="preserve">176.34
</t>
  </si>
  <si>
    <t>1-4-7</t>
  </si>
  <si>
    <t>Рабочий строитель (ср 4.7)</t>
  </si>
  <si>
    <t xml:space="preserve">13.46
</t>
  </si>
  <si>
    <t xml:space="preserve">181.42
</t>
  </si>
  <si>
    <t>1-5-0</t>
  </si>
  <si>
    <t>Рабочий строитель (ср 5)</t>
  </si>
  <si>
    <t xml:space="preserve">14.02
</t>
  </si>
  <si>
    <t xml:space="preserve">188.96
</t>
  </si>
  <si>
    <t>1-6-0</t>
  </si>
  <si>
    <t>Рабочий монтажник (ср 6)</t>
  </si>
  <si>
    <t xml:space="preserve">16.33
</t>
  </si>
  <si>
    <t xml:space="preserve">220.1
</t>
  </si>
  <si>
    <t>Затраты труда машинистов</t>
  </si>
  <si>
    <t xml:space="preserve">
</t>
  </si>
  <si>
    <t/>
  </si>
  <si>
    <t>Итого по трудовым ресурсам</t>
  </si>
  <si>
    <t xml:space="preserve">руб
</t>
  </si>
  <si>
    <t xml:space="preserve">          Машины и механизмы</t>
  </si>
  <si>
    <t>Прицепы тракторные 2 т</t>
  </si>
  <si>
    <t xml:space="preserve">маш.час
</t>
  </si>
  <si>
    <t xml:space="preserve">4.2
</t>
  </si>
  <si>
    <t xml:space="preserve">16
</t>
  </si>
  <si>
    <t>МТРиЭ ЧО, пост. от 06.05.2019 № 36/11</t>
  </si>
  <si>
    <t>Краны на автомобильном ходу при работе на других видах строительства 10 т</t>
  </si>
  <si>
    <t xml:space="preserve">134.07
</t>
  </si>
  <si>
    <t xml:space="preserve">801
</t>
  </si>
  <si>
    <t>Краны на автомобильном ходу при работе на других видах строительства 16 т</t>
  </si>
  <si>
    <t xml:space="preserve">177.11
</t>
  </si>
  <si>
    <t xml:space="preserve">980
</t>
  </si>
  <si>
    <t>Автопогрузчики 5 т</t>
  </si>
  <si>
    <t xml:space="preserve">111.55
</t>
  </si>
  <si>
    <t xml:space="preserve">529
</t>
  </si>
  <si>
    <t>Лебедки ручные и рычажные тяговым усилием 14,72 кН (1,5 т)</t>
  </si>
  <si>
    <t xml:space="preserve">1.06
</t>
  </si>
  <si>
    <t xml:space="preserve">5
</t>
  </si>
  <si>
    <t>Тали ручные рычажные</t>
  </si>
  <si>
    <t xml:space="preserve">1.37
</t>
  </si>
  <si>
    <t>МТРиЭ ЧО, пост. от 06.05.2019 № 36/11    (030301)</t>
  </si>
  <si>
    <t>Электростанции передвижные 4 кВт</t>
  </si>
  <si>
    <t xml:space="preserve">31.16
</t>
  </si>
  <si>
    <t xml:space="preserve">232
</t>
  </si>
  <si>
    <t>Агрегаты сварочные передвижные с номинальным сварочным током 250-400 А с дизельным двигателем</t>
  </si>
  <si>
    <t xml:space="preserve">34.63
</t>
  </si>
  <si>
    <t xml:space="preserve">109
</t>
  </si>
  <si>
    <t>Установки для сварки ручной дуговой (постоянного тока)</t>
  </si>
  <si>
    <t xml:space="preserve">7.84
</t>
  </si>
  <si>
    <t xml:space="preserve">46
</t>
  </si>
  <si>
    <t>Аппарат для газовой сварки и резки</t>
  </si>
  <si>
    <t xml:space="preserve">1.29
</t>
  </si>
  <si>
    <t>Гамма-дефектоскопы с толщиной просвечиваемой стали до 80 мм</t>
  </si>
  <si>
    <t xml:space="preserve">56.92
</t>
  </si>
  <si>
    <t xml:space="preserve">165
</t>
  </si>
  <si>
    <t>Компрессоры передвижные с двигателем внутреннего сгорания давлением до 686 кПа (7 ат), производительность до 5 м3/мин</t>
  </si>
  <si>
    <t xml:space="preserve">62.75
</t>
  </si>
  <si>
    <t xml:space="preserve">421
</t>
  </si>
  <si>
    <t>Экскаваторы одноковшовые дизельные на гусеничном ходу при работе на других видах строительства 0,5 м3</t>
  </si>
  <si>
    <t xml:space="preserve">123.11
</t>
  </si>
  <si>
    <t xml:space="preserve">745
</t>
  </si>
  <si>
    <t>Экскаваторы одноковшовые дизельные на пневмоколесном ходу при работе на других видах строительства 0,4 м3</t>
  </si>
  <si>
    <t xml:space="preserve">105.01
</t>
  </si>
  <si>
    <t xml:space="preserve">615
</t>
  </si>
  <si>
    <t>Бульдозеры при работе на других видах строительства 59 кВт (80 л.с.)</t>
  </si>
  <si>
    <t xml:space="preserve">71.41
</t>
  </si>
  <si>
    <t xml:space="preserve">628
</t>
  </si>
  <si>
    <t>Бульдозеры при работе на других видах строительства 79 кВт (108 л.с.)</t>
  </si>
  <si>
    <t xml:space="preserve">87.96
</t>
  </si>
  <si>
    <t xml:space="preserve">723
</t>
  </si>
  <si>
    <t>Котлы битумные передвижные 400 л</t>
  </si>
  <si>
    <t xml:space="preserve">32.24
</t>
  </si>
  <si>
    <t xml:space="preserve">113
</t>
  </si>
  <si>
    <t>Машины поливомоечные 6000 л</t>
  </si>
  <si>
    <t xml:space="preserve">121.07
</t>
  </si>
  <si>
    <t xml:space="preserve">680
</t>
  </si>
  <si>
    <t>Агрегаты сварочные двухпостовые для ручной сварки на тракторе 79 кВт (108 л.с.)</t>
  </si>
  <si>
    <t xml:space="preserve">112.26
</t>
  </si>
  <si>
    <t xml:space="preserve">717
</t>
  </si>
  <si>
    <t>Трубоукладчики для труб диаметром до 400 мм грузоподъемностью 6,3 т</t>
  </si>
  <si>
    <t xml:space="preserve">129.46
</t>
  </si>
  <si>
    <t xml:space="preserve">760
</t>
  </si>
  <si>
    <t>Трубоукладчики для труб диаметром 800-1000 мм грузоподъемностью 35 т</t>
  </si>
  <si>
    <t xml:space="preserve">222.5
</t>
  </si>
  <si>
    <t xml:space="preserve">1126
</t>
  </si>
  <si>
    <t>Тракторы на пневмоколесном ходу 29 кВт (40 л.с.)</t>
  </si>
  <si>
    <t xml:space="preserve">49.99
</t>
  </si>
  <si>
    <t xml:space="preserve">360.75
</t>
  </si>
  <si>
    <t>ЧелСЦена, май 2019 г., ч.2</t>
  </si>
  <si>
    <t>Машина монтажная для выполнения работ при прокладке и монтаже кабеля на базе автомобиля ГАЗ-66</t>
  </si>
  <si>
    <t xml:space="preserve">105.94
</t>
  </si>
  <si>
    <t xml:space="preserve">605.95
</t>
  </si>
  <si>
    <t>Транспортеры прицепные кабельные до 7 т, ККТ-7</t>
  </si>
  <si>
    <t xml:space="preserve">42.32
</t>
  </si>
  <si>
    <t xml:space="preserve">172
</t>
  </si>
  <si>
    <t>Бульдозер 128,7 кВт (175 л.с.) в составе кабелеукладочной колонны</t>
  </si>
  <si>
    <t xml:space="preserve">154.78
</t>
  </si>
  <si>
    <t xml:space="preserve">919.38
</t>
  </si>
  <si>
    <t>Машины горизонтального бурения прессово-шнековые с тяговым усилием 203 тс (2000 кН) фирмы SCHIDT, KRANZ-GRUPPE</t>
  </si>
  <si>
    <t xml:space="preserve">1201.59
</t>
  </si>
  <si>
    <t xml:space="preserve">2772.43
</t>
  </si>
  <si>
    <t>Насосы мощностью 4 кВт</t>
  </si>
  <si>
    <t xml:space="preserve">7.02
</t>
  </si>
  <si>
    <t xml:space="preserve">38.06
</t>
  </si>
  <si>
    <t>Машины шлифовальные электрические</t>
  </si>
  <si>
    <t xml:space="preserve">1.86
</t>
  </si>
  <si>
    <t xml:space="preserve">10
</t>
  </si>
  <si>
    <t>Трамбовки пневматические при работе от передвижных компрессорных станций</t>
  </si>
  <si>
    <t xml:space="preserve">0.75
</t>
  </si>
  <si>
    <t>МТРиЭ ЧО, пост. от 06.05.2019 № 36/11    (331100-1)</t>
  </si>
  <si>
    <t>Агрегаты окрасочные высокого давления для окраски поверхностей конструкций мощностью 1 кВт</t>
  </si>
  <si>
    <t xml:space="preserve">7.12
</t>
  </si>
  <si>
    <t xml:space="preserve">29
</t>
  </si>
  <si>
    <t>Компьютер сварочный</t>
  </si>
  <si>
    <t xml:space="preserve">13.18
</t>
  </si>
  <si>
    <t xml:space="preserve">45.45
</t>
  </si>
  <si>
    <t>Генератор сварочный для сварки полиэтиленовых труб</t>
  </si>
  <si>
    <t xml:space="preserve">19.7
</t>
  </si>
  <si>
    <t xml:space="preserve">53.24
</t>
  </si>
  <si>
    <t>Ножницы ручные с храповым механизмом для полиэтиленовых труб диаметром до 63 мм</t>
  </si>
  <si>
    <t xml:space="preserve">7.73
</t>
  </si>
  <si>
    <t xml:space="preserve">30.38
</t>
  </si>
  <si>
    <t>Позиционер-центратор многоцелевой для сборки и сварки полиэтиленовых соединительных деталей с трубой диаметром 63 мм</t>
  </si>
  <si>
    <t xml:space="preserve">4.41
</t>
  </si>
  <si>
    <t xml:space="preserve">17.33
</t>
  </si>
  <si>
    <t>Позиционер-центратор для сборки и сварки при помощи соединительных деталей с закладными нагревателями полиэтиленовых труб диаметром 63 мм</t>
  </si>
  <si>
    <t xml:space="preserve">6.49
</t>
  </si>
  <si>
    <t xml:space="preserve">25.5
</t>
  </si>
  <si>
    <t>Автомобили бортовые, грузоподъемность до 5 т</t>
  </si>
  <si>
    <t xml:space="preserve">103.2
</t>
  </si>
  <si>
    <t xml:space="preserve">622
</t>
  </si>
  <si>
    <t>Автомобиль-самосвал, грузоподъемность до 7 т</t>
  </si>
  <si>
    <t xml:space="preserve">105.37
</t>
  </si>
  <si>
    <t xml:space="preserve">761
</t>
  </si>
  <si>
    <t>Тягачи седельные, грузоподъемность 15 т</t>
  </si>
  <si>
    <t xml:space="preserve">130.8
</t>
  </si>
  <si>
    <t xml:space="preserve">831.37
</t>
  </si>
  <si>
    <t>Полуприцепы общего назначения, грузоподъемность 15 т</t>
  </si>
  <si>
    <t xml:space="preserve">20.56
</t>
  </si>
  <si>
    <t xml:space="preserve">83.4
</t>
  </si>
  <si>
    <t>Спецавтомашины грузоподъемностью до 8 т, вездеходы</t>
  </si>
  <si>
    <t xml:space="preserve">128.2
</t>
  </si>
  <si>
    <t xml:space="preserve">872.74
</t>
  </si>
  <si>
    <t>Итого по строительным машинам</t>
  </si>
  <si>
    <t xml:space="preserve">          Материалы</t>
  </si>
  <si>
    <t>101-0073</t>
  </si>
  <si>
    <t>Битумы нефтяные строительные марки БН-90/10</t>
  </si>
  <si>
    <t xml:space="preserve">т
</t>
  </si>
  <si>
    <t xml:space="preserve">3320
</t>
  </si>
  <si>
    <t xml:space="preserve">18263.24
</t>
  </si>
  <si>
    <t>МТРиЭ ЧО, Пост.от 06.05.2019 г. №36/11, п.102</t>
  </si>
  <si>
    <t>101-0311</t>
  </si>
  <si>
    <t>Каболка</t>
  </si>
  <si>
    <t xml:space="preserve">26830
</t>
  </si>
  <si>
    <t xml:space="preserve">118496.88
</t>
  </si>
  <si>
    <t>10.01.393</t>
  </si>
  <si>
    <t>101-0322</t>
  </si>
  <si>
    <t>Керосин для технических целей марок КТ-1, КТ-2</t>
  </si>
  <si>
    <t xml:space="preserve">7840
</t>
  </si>
  <si>
    <t xml:space="preserve">62211.96
</t>
  </si>
  <si>
    <t>МТРиЭ ЧО, Пост.от 06.05.2019 г. №36/11, п.108</t>
  </si>
  <si>
    <t>101-0324</t>
  </si>
  <si>
    <t>Кислород технический газообразный</t>
  </si>
  <si>
    <t xml:space="preserve">м3
</t>
  </si>
  <si>
    <t xml:space="preserve">6.2
</t>
  </si>
  <si>
    <t xml:space="preserve">48.97
</t>
  </si>
  <si>
    <t>26.03.080</t>
  </si>
  <si>
    <t>101-0596</t>
  </si>
  <si>
    <t>Мастика битумно-кукерсольная холодная</t>
  </si>
  <si>
    <t xml:space="preserve">3840
</t>
  </si>
  <si>
    <t xml:space="preserve">17069.14
</t>
  </si>
  <si>
    <t>МТРиЭ ЧО, Пост.от 06.05.2019 г. №36/11, п.115</t>
  </si>
  <si>
    <t>101-0782</t>
  </si>
  <si>
    <t>Поковки из квадратных заготовок, масса 1,8 кг</t>
  </si>
  <si>
    <t xml:space="preserve">10190
</t>
  </si>
  <si>
    <t xml:space="preserve">69468
</t>
  </si>
  <si>
    <t>МТРиЭ ЧО, Пост.от 06.05.2019 г. №36/11, п.117</t>
  </si>
  <si>
    <t>101-0850</t>
  </si>
  <si>
    <t>Резина листовая вулканизованная цветная</t>
  </si>
  <si>
    <t xml:space="preserve">кг
</t>
  </si>
  <si>
    <t xml:space="preserve">23.21
</t>
  </si>
  <si>
    <t xml:space="preserve">100.21
</t>
  </si>
  <si>
    <t>Среднее (11.06.420, 11.06.4201)/42.8*22.12</t>
  </si>
  <si>
    <t>101-1355</t>
  </si>
  <si>
    <t>Цемент гипсоглиноземистый расширяющийся</t>
  </si>
  <si>
    <t xml:space="preserve">1870
</t>
  </si>
  <si>
    <t xml:space="preserve">24114.65
</t>
  </si>
  <si>
    <t>13.01.105</t>
  </si>
  <si>
    <t>101-1513</t>
  </si>
  <si>
    <t>Электроды диаметром 4 мм Э42</t>
  </si>
  <si>
    <t xml:space="preserve">11520
</t>
  </si>
  <si>
    <t xml:space="preserve">87434.96
</t>
  </si>
  <si>
    <t>08.07.006</t>
  </si>
  <si>
    <t>101-1514</t>
  </si>
  <si>
    <t>Электроды диаметром 4 мм Э42А</t>
  </si>
  <si>
    <t>101-1529</t>
  </si>
  <si>
    <t>Электроды диаметром 6 мм Э42</t>
  </si>
  <si>
    <t xml:space="preserve">10660
</t>
  </si>
  <si>
    <t xml:space="preserve">87867.88
</t>
  </si>
  <si>
    <t>К=1,1 МТРиЭ ЧО, Пост.от 06.05.2019 г. №36/11</t>
  </si>
  <si>
    <t>101-1530</t>
  </si>
  <si>
    <t>Электроды диаметром 6 мм Э42А</t>
  </si>
  <si>
    <t>101-1537</t>
  </si>
  <si>
    <t>Электроды диаметром 8 мм Э42</t>
  </si>
  <si>
    <t>101-1703</t>
  </si>
  <si>
    <t>Прокладки резиновые (пластина техническая прессованная)</t>
  </si>
  <si>
    <t xml:space="preserve">22.8
</t>
  </si>
  <si>
    <t xml:space="preserve">121.19
</t>
  </si>
  <si>
    <t>Среднее (11.06.409,11.06.413,11.06.412,11.06.410,11.06.420)</t>
  </si>
  <si>
    <t>101-1705</t>
  </si>
  <si>
    <t>Пакля пропитанная</t>
  </si>
  <si>
    <t xml:space="preserve">6.99
</t>
  </si>
  <si>
    <t xml:space="preserve">41.13
</t>
  </si>
  <si>
    <t>10.01.390</t>
  </si>
  <si>
    <t>101-1714</t>
  </si>
  <si>
    <t>Болты с гайками и шайбами строительные</t>
  </si>
  <si>
    <t xml:space="preserve">17290
</t>
  </si>
  <si>
    <t xml:space="preserve">72489.24
</t>
  </si>
  <si>
    <t>МТРиЭ ЧО, Пост.от 06.05.2019 г. №36/11, п.139</t>
  </si>
  <si>
    <t>101-1994</t>
  </si>
  <si>
    <t>Краски маркировочные МКЭ-4</t>
  </si>
  <si>
    <t xml:space="preserve">103
</t>
  </si>
  <si>
    <t xml:space="preserve">185.89
</t>
  </si>
  <si>
    <t>101-2211</t>
  </si>
  <si>
    <t>Пленка радиографическая РТ-5</t>
  </si>
  <si>
    <t xml:space="preserve">дм2
</t>
  </si>
  <si>
    <t xml:space="preserve">8.3
</t>
  </si>
  <si>
    <t xml:space="preserve">19.26
</t>
  </si>
  <si>
    <t>Среднее (37.03.003, 37.03.004, 37.03.011, 37.03.0111, 37.03.012, 37.03.0121, 37.03.016, 37.03.017, 37.03.018)</t>
  </si>
  <si>
    <t>101-2278</t>
  </si>
  <si>
    <t>Пропан-бутан, смесь техническая</t>
  </si>
  <si>
    <t xml:space="preserve">9.8
</t>
  </si>
  <si>
    <t xml:space="preserve">50.75
</t>
  </si>
  <si>
    <t>26.03.130</t>
  </si>
  <si>
    <t>101-2477</t>
  </si>
  <si>
    <t>Лента мастично-полимерная типа «Лиам»</t>
  </si>
  <si>
    <t xml:space="preserve">м2
</t>
  </si>
  <si>
    <t xml:space="preserve">67.9
</t>
  </si>
  <si>
    <t xml:space="preserve">213.71
</t>
  </si>
  <si>
    <t>101-3271</t>
  </si>
  <si>
    <t>Фотопроявитель</t>
  </si>
  <si>
    <t xml:space="preserve">л
</t>
  </si>
  <si>
    <t xml:space="preserve">25.4
</t>
  </si>
  <si>
    <t xml:space="preserve">138.37
</t>
  </si>
  <si>
    <t>101-3272</t>
  </si>
  <si>
    <t>Фотофиксаж</t>
  </si>
  <si>
    <t xml:space="preserve">18.5
</t>
  </si>
  <si>
    <t xml:space="preserve">106.89
</t>
  </si>
  <si>
    <t>Среднее (37.03.036, 37.03.037, 37.03.038, 37.03.039)</t>
  </si>
  <si>
    <t>101-8001</t>
  </si>
  <si>
    <t>Кислота уксусная</t>
  </si>
  <si>
    <t xml:space="preserve">18.9
</t>
  </si>
  <si>
    <t xml:space="preserve">61.71
</t>
  </si>
  <si>
    <t>26.02.076</t>
  </si>
  <si>
    <t>102-0117</t>
  </si>
  <si>
    <t>Доски обрезные хвойных пород длиной 2-3,75 м, шириной 75-150 мм, толщиной 32-40 мм, III сорта</t>
  </si>
  <si>
    <t xml:space="preserve">663
</t>
  </si>
  <si>
    <t xml:space="preserve">6123.08
</t>
  </si>
  <si>
    <t>(09.01.133/782.84)*614.21</t>
  </si>
  <si>
    <t>103-1009</t>
  </si>
  <si>
    <t>Фасонные стальные сварные части, диаметр до 800 мм</t>
  </si>
  <si>
    <t xml:space="preserve">13960
</t>
  </si>
  <si>
    <t xml:space="preserve">122471.29
</t>
  </si>
  <si>
    <t>МТРиЭ ЧО, Пост.от 06.05.2019 г. №36/11, п.198</t>
  </si>
  <si>
    <t>108-0081</t>
  </si>
  <si>
    <t>Бобышки скошенные</t>
  </si>
  <si>
    <t xml:space="preserve">шт.
</t>
  </si>
  <si>
    <t xml:space="preserve">14.4
</t>
  </si>
  <si>
    <t xml:space="preserve">126.65
</t>
  </si>
  <si>
    <t>24.23.029</t>
  </si>
  <si>
    <t>113-0026</t>
  </si>
  <si>
    <t>Грунтовка ФЛ-03К коричневая</t>
  </si>
  <si>
    <t xml:space="preserve">30400
</t>
  </si>
  <si>
    <t xml:space="preserve">68867.29
</t>
  </si>
  <si>
    <t>14.01.340</t>
  </si>
  <si>
    <t>113-0095</t>
  </si>
  <si>
    <t>Лак кремнийорганический термостойкий марки ПФ-170</t>
  </si>
  <si>
    <t xml:space="preserve">17790
</t>
  </si>
  <si>
    <t xml:space="preserve">93233.96
</t>
  </si>
  <si>
    <t>14.01.2401</t>
  </si>
  <si>
    <t>113-0246</t>
  </si>
  <si>
    <t>Эмаль ПФ-115 серая</t>
  </si>
  <si>
    <t xml:space="preserve">19666.67
</t>
  </si>
  <si>
    <t xml:space="preserve">62380.4
</t>
  </si>
  <si>
    <t>14.01.1642</t>
  </si>
  <si>
    <t>113-0359</t>
  </si>
  <si>
    <t>Обезжириватель «CAMISOLVE»</t>
  </si>
  <si>
    <t xml:space="preserve">79
</t>
  </si>
  <si>
    <t xml:space="preserve">379.81
</t>
  </si>
  <si>
    <t>Код ОКП 23 10 00</t>
  </si>
  <si>
    <t>201-0757</t>
  </si>
  <si>
    <t>Отдельные конструктивные элементы зданий и сооружений с преобладанием горячекатаных профилей, средняя масса сборочной единицы от 0,5 до 1 т</t>
  </si>
  <si>
    <t xml:space="preserve">9480
</t>
  </si>
  <si>
    <t xml:space="preserve">66857.58
</t>
  </si>
  <si>
    <t>МТРиЭ ЧО, Пост.от 06.05.2019 г. №36/11, п.238</t>
  </si>
  <si>
    <t>301-3240</t>
  </si>
  <si>
    <t>Колпачки-заглушки 1"</t>
  </si>
  <si>
    <t xml:space="preserve">2.59
</t>
  </si>
  <si>
    <t xml:space="preserve">12.48
</t>
  </si>
  <si>
    <t>100.01.028*10.20</t>
  </si>
  <si>
    <t>408-0015</t>
  </si>
  <si>
    <t>Щебень из природного камня для строительных работ марка 800, фракция 20-40 мм</t>
  </si>
  <si>
    <t xml:space="preserve">122
</t>
  </si>
  <si>
    <t xml:space="preserve">545.18
</t>
  </si>
  <si>
    <t>Среднее (06.01.030, 06.01.100, 06.01.118.3)</t>
  </si>
  <si>
    <t>411-0001</t>
  </si>
  <si>
    <t>Вода</t>
  </si>
  <si>
    <t xml:space="preserve">3.11
</t>
  </si>
  <si>
    <t xml:space="preserve">22.6
</t>
  </si>
  <si>
    <t>Среднее (26.01.015, 26.01.017)</t>
  </si>
  <si>
    <t>411-0002</t>
  </si>
  <si>
    <t>Вода водопроводная</t>
  </si>
  <si>
    <t>507-2431</t>
  </si>
  <si>
    <t>Узлы трубопроводов с установкой необходимых деталей из бесшовных труб, сталь 20, диаметром условного прохода 50 мм, толщиной стенки 3,0 мм</t>
  </si>
  <si>
    <t xml:space="preserve">24940
</t>
  </si>
  <si>
    <t xml:space="preserve">83966.81
</t>
  </si>
  <si>
    <t>Среднее (100.05.010,20.07.010*0, 20.07.0121)</t>
  </si>
  <si>
    <t>507-2625</t>
  </si>
  <si>
    <t>Муфты полиэтиленовые с закладными электронагревателями для труб диаметром 63 мм</t>
  </si>
  <si>
    <t xml:space="preserve">173
</t>
  </si>
  <si>
    <t xml:space="preserve">323.4
</t>
  </si>
  <si>
    <t>20.09.004.5</t>
  </si>
  <si>
    <t>507-2630</t>
  </si>
  <si>
    <t>Пробки П-М27х2</t>
  </si>
  <si>
    <t xml:space="preserve">5.44
</t>
  </si>
  <si>
    <t xml:space="preserve">113.47
</t>
  </si>
  <si>
    <t>24.23.040</t>
  </si>
  <si>
    <t>509-0068</t>
  </si>
  <si>
    <t>Обертка защитная на полиэтиленовой основе «Полилен-0»</t>
  </si>
  <si>
    <t xml:space="preserve">33.41
</t>
  </si>
  <si>
    <t xml:space="preserve">138.19
</t>
  </si>
  <si>
    <t>10.02.2062*0.0007</t>
  </si>
  <si>
    <t>999-9950</t>
  </si>
  <si>
    <t>Вспомогательные ненормируемые материальные ресурсы (2% от оплаты труда рабочих)</t>
  </si>
  <si>
    <t xml:space="preserve">руб.
</t>
  </si>
  <si>
    <t xml:space="preserve">1
</t>
  </si>
  <si>
    <t>Прайс ООО "LD "</t>
  </si>
  <si>
    <t>Кран шаровой муфтовый полнопроходной LD  КШ.М.П. GAS.032.40-01, цена 2270/1,2/6,24=303,15 руб.</t>
  </si>
  <si>
    <t xml:space="preserve">шт
</t>
  </si>
  <si>
    <t xml:space="preserve">303.15
</t>
  </si>
  <si>
    <t xml:space="preserve">2270
</t>
  </si>
  <si>
    <t>ТССЦ-101-4306</t>
  </si>
  <si>
    <t>Знаки дорожные на оцинкованной подоснове со световозвращающей пленкой информационные, размером 200х300 мм, тип 6.13, двухсторонние</t>
  </si>
  <si>
    <t xml:space="preserve">99.9
</t>
  </si>
  <si>
    <t xml:space="preserve">337.92
</t>
  </si>
  <si>
    <t>МТРиЭ ЧО, Пост.от 06.05.2019 г. №36/11, п.521</t>
  </si>
  <si>
    <t>ТССЦ-103-0016</t>
  </si>
  <si>
    <t>Трубы стальные сварные водогазопроводные с резьбой черные обыкновенные (неоцинкованные), диаметр условного прохода 32 мм, толщина стенки 3,2 мм</t>
  </si>
  <si>
    <t xml:space="preserve">м
</t>
  </si>
  <si>
    <t xml:space="preserve">114.59
</t>
  </si>
  <si>
    <t>МТРиЭ ЧО, Пост.от 06.05.2019 г. №36/11, п.183*3.09/1000</t>
  </si>
  <si>
    <t>ТССЦ-103-0139</t>
  </si>
  <si>
    <t>Трубы стальные электросварные прямошовные со снятой фаской из стали марок БСт2кп-БСт4кп и БСт2пс-БСт4пс наружный диаметр 57 мм, толщина стенки 3,5 мм</t>
  </si>
  <si>
    <t xml:space="preserve">30.2
</t>
  </si>
  <si>
    <t xml:space="preserve">193.1
</t>
  </si>
  <si>
    <t>МТРиЭ ЧО, Пост.от 06.05.2019 г. №36/11, п.188*4.62/1000</t>
  </si>
  <si>
    <t>ТССЦ-103-0161</t>
  </si>
  <si>
    <t>Трубы стальные электросварные прямошовные со снятой фаской из стали марок БСт2кп-БСт4кп и БСт2пс-БСт4пс наружный диаметр 108 мм, толщина стенки 4 мм</t>
  </si>
  <si>
    <t xml:space="preserve">67.3
</t>
  </si>
  <si>
    <t xml:space="preserve">430.5
</t>
  </si>
  <si>
    <t>МТРиЭ ЧО, Пост.от 06.05.2019 г. №36/11, п.188*10.3/1000</t>
  </si>
  <si>
    <t>ТССЦ-103-0253</t>
  </si>
  <si>
    <t>Трубы стальные электросварные прямошовные и спирально-шовные группы А и Б с сопротивлением по разрыву 38 кгс/мм2, наружный диаметр 820 мм, толщина стенки 9 мм</t>
  </si>
  <si>
    <t xml:space="preserve">1320
</t>
  </si>
  <si>
    <t xml:space="preserve">9761.08
</t>
  </si>
  <si>
    <t>МТРиЭ ЧО, Пост.от 06.05.2019 г. №36/11, п.189.2*180/1000</t>
  </si>
  <si>
    <t>ТССЦ-109-0012</t>
  </si>
  <si>
    <t>Глина бентонитовая марки ПБМГ</t>
  </si>
  <si>
    <t xml:space="preserve">1180
</t>
  </si>
  <si>
    <t xml:space="preserve">12262.75
</t>
  </si>
  <si>
    <t>ТССЦ-110-0245</t>
  </si>
  <si>
    <t>Полимер для стабилизации буровых скважин «ФИЛЬТР ЧЕК»</t>
  </si>
  <si>
    <t xml:space="preserve">39779.38
</t>
  </si>
  <si>
    <t xml:space="preserve">166045.5
</t>
  </si>
  <si>
    <t>Среднее (13.01.409,13.01.410,13.01.410.1)</t>
  </si>
  <si>
    <t>ТССЦ-408-0122</t>
  </si>
  <si>
    <t>Песок природный для строительных работ средний</t>
  </si>
  <si>
    <t xml:space="preserve">117
</t>
  </si>
  <si>
    <t xml:space="preserve">347.7
</t>
  </si>
  <si>
    <t>МТРиЭ ЧО, Пост.от 06.05.2019 г. №36/11, п.095</t>
  </si>
  <si>
    <t>ТССЦ-409-0085</t>
  </si>
  <si>
    <t>Щебень шлаковый для дорожного строительства, фракция 40-70 мм, марка 300</t>
  </si>
  <si>
    <t xml:space="preserve">69
</t>
  </si>
  <si>
    <t xml:space="preserve">327.18
</t>
  </si>
  <si>
    <t>Среднее (07.01.080, 07.01.0705*0, 07.01.148, 07.01.1118,07.01.081.3)</t>
  </si>
  <si>
    <t>ТССЦ-507-0778</t>
  </si>
  <si>
    <t>Переход «полиэтилен-сталь 63х57»</t>
  </si>
  <si>
    <t xml:space="preserve">385
</t>
  </si>
  <si>
    <t xml:space="preserve">288.82
</t>
  </si>
  <si>
    <t>20.09.004.1</t>
  </si>
  <si>
    <t>ТССЦ-507-0832</t>
  </si>
  <si>
    <t>Отвод 90° полиэтиленовый с удлиненным хвостовиком, диаметр 63 мм (ТУ2248-001-18425183-01)</t>
  </si>
  <si>
    <t xml:space="preserve">90.12
</t>
  </si>
  <si>
    <t xml:space="preserve">135.72
</t>
  </si>
  <si>
    <t>20.09.002.15</t>
  </si>
  <si>
    <t>ТССЦ-507-3538</t>
  </si>
  <si>
    <t>Лента сигнальная "Газ" ЛСГ 200</t>
  </si>
  <si>
    <t xml:space="preserve">0.3
</t>
  </si>
  <si>
    <t xml:space="preserve">1.04
</t>
  </si>
  <si>
    <t>18.06.407</t>
  </si>
  <si>
    <t>ТССЦ-507-3726</t>
  </si>
  <si>
    <t>Труба напорная из полиэтилена PE 100 для газопроводов ПЭ100 SDR11, размером 63х5,8 мм (ГОСТ Р 50838-95)</t>
  </si>
  <si>
    <t xml:space="preserve">32.47
</t>
  </si>
  <si>
    <t xml:space="preserve">126.78
</t>
  </si>
  <si>
    <t>15.02.054</t>
  </si>
  <si>
    <t>Итого по строительным материалам</t>
  </si>
  <si>
    <t xml:space="preserve"> </t>
  </si>
  <si>
    <t>на газопровод низкого давления</t>
  </si>
  <si>
    <t>Стройка:Газопровод низкого давления от точки подключения до границы земельного участка по адресу: г. Челябинск, пер. Кольцевой, 16</t>
  </si>
  <si>
    <t>Объект:Газопровод низкого давления от точки подключения до границы земельного участка по адресу: г. Челябинск, пер. Кольцевой,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</si>
</sst>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i/>
      <sz val="9"/>
      <name val="Arial"/>
      <family val="2"/>
      <charset val="204"/>
    </font>
    <font>
      <i/>
      <sz val="10"/>
      <name val="Arial Cyr"/>
      <charset val="204"/>
    </font>
    <font>
      <sz val="10"/>
      <color rgb="FF000000"/>
      <name val="Arial Cy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0"/>
    <xf numFmtId="0" fontId="3" fillId="0" borderId="0"/>
  </cellStyleXfs>
  <cellXfs count="117">
    <xf numFmtId="0" fontId="0" fillId="0" borderId="0" xfId="0"/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7" fillId="0" borderId="0" xfId="0" applyFont="1" applyBorder="1"/>
    <xf numFmtId="0" fontId="9" fillId="0" borderId="0" xfId="0" applyFont="1" applyAlignment="1">
      <alignment horizontal="left" vertical="top"/>
    </xf>
    <xf numFmtId="0" fontId="9" fillId="0" borderId="0" xfId="0" applyFont="1" applyAlignment="1">
      <alignment vertical="top"/>
    </xf>
    <xf numFmtId="0" fontId="9" fillId="0" borderId="0" xfId="0" applyFont="1" applyAlignment="1"/>
    <xf numFmtId="0" fontId="9" fillId="0" borderId="0" xfId="23" applyFont="1" applyAlignment="1">
      <alignment horizontal="left"/>
    </xf>
    <xf numFmtId="0" fontId="12" fillId="0" borderId="2" xfId="0" applyFont="1" applyBorder="1" applyAlignment="1">
      <alignment vertical="top"/>
    </xf>
    <xf numFmtId="164" fontId="12" fillId="0" borderId="3" xfId="12" applyNumberFormat="1" applyFont="1" applyBorder="1" applyAlignment="1">
      <alignment horizontal="right"/>
    </xf>
    <xf numFmtId="0" fontId="9" fillId="0" borderId="0" xfId="0" applyFont="1" applyAlignment="1">
      <alignment horizontal="left" indent="1"/>
    </xf>
    <xf numFmtId="0" fontId="9" fillId="0" borderId="0" xfId="0" applyFont="1" applyAlignment="1">
      <alignment horizontal="right" vertical="top"/>
    </xf>
    <xf numFmtId="0" fontId="7" fillId="0" borderId="0" xfId="10" applyFont="1"/>
    <xf numFmtId="0" fontId="7" fillId="0" borderId="0" xfId="12" applyFont="1"/>
    <xf numFmtId="0" fontId="12" fillId="0" borderId="0" xfId="0" applyFont="1" applyAlignment="1">
      <alignment horizontal="right" vertical="top"/>
    </xf>
    <xf numFmtId="0" fontId="9" fillId="0" borderId="0" xfId="0" applyFont="1" applyAlignment="1">
      <alignment horizontal="left"/>
    </xf>
    <xf numFmtId="0" fontId="9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vertical="top" wrapText="1"/>
    </xf>
    <xf numFmtId="0" fontId="9" fillId="0" borderId="0" xfId="6" applyFont="1" applyAlignment="1">
      <alignment horizontal="right" vertical="top" wrapText="1"/>
    </xf>
    <xf numFmtId="0" fontId="9" fillId="0" borderId="0" xfId="0" applyFont="1"/>
    <xf numFmtId="0" fontId="10" fillId="0" borderId="0" xfId="23" applyFont="1">
      <alignment horizontal="center"/>
    </xf>
    <xf numFmtId="0" fontId="9" fillId="0" borderId="0" xfId="23" applyFont="1">
      <alignment horizontal="center"/>
    </xf>
    <xf numFmtId="0" fontId="7" fillId="0" borderId="0" xfId="0" applyFont="1" applyAlignment="1"/>
    <xf numFmtId="0" fontId="9" fillId="0" borderId="0" xfId="0" applyFont="1" applyBorder="1" applyAlignment="1">
      <alignment horizontal="center"/>
    </xf>
    <xf numFmtId="0" fontId="12" fillId="0" borderId="3" xfId="0" applyFont="1" applyBorder="1" applyAlignment="1">
      <alignment vertical="top"/>
    </xf>
    <xf numFmtId="164" fontId="11" fillId="0" borderId="3" xfId="12" applyNumberFormat="1" applyFont="1" applyBorder="1" applyAlignment="1">
      <alignment horizontal="right"/>
    </xf>
    <xf numFmtId="164" fontId="12" fillId="0" borderId="0" xfId="12" applyNumberFormat="1" applyFont="1" applyBorder="1" applyAlignment="1">
      <alignment horizontal="right"/>
    </xf>
    <xf numFmtId="0" fontId="9" fillId="0" borderId="0" xfId="0" applyFont="1" applyBorder="1" applyAlignment="1"/>
    <xf numFmtId="0" fontId="9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vertical="top"/>
    </xf>
    <xf numFmtId="0" fontId="3" fillId="0" borderId="0" xfId="10"/>
    <xf numFmtId="0" fontId="1" fillId="0" borderId="0" xfId="12"/>
    <xf numFmtId="0" fontId="12" fillId="0" borderId="0" xfId="0" applyFont="1" applyAlignment="1">
      <alignment horizontal="left" vertical="top" indent="1"/>
    </xf>
    <xf numFmtId="0" fontId="11" fillId="0" borderId="0" xfId="0" applyFont="1" applyBorder="1"/>
    <xf numFmtId="0" fontId="11" fillId="0" borderId="0" xfId="0" applyFont="1" applyBorder="1" applyAlignment="1">
      <alignment horizontal="left" vertical="top" wrapText="1"/>
    </xf>
    <xf numFmtId="1" fontId="12" fillId="0" borderId="0" xfId="10" applyNumberFormat="1" applyFont="1" applyAlignment="1">
      <alignment horizontal="right"/>
    </xf>
    <xf numFmtId="0" fontId="9" fillId="0" borderId="0" xfId="24" applyFont="1">
      <alignment horizontal="left" vertical="top"/>
    </xf>
    <xf numFmtId="0" fontId="3" fillId="0" borderId="0" xfId="23" applyBorder="1" applyAlignment="1">
      <alignment horizontal="left"/>
    </xf>
    <xf numFmtId="0" fontId="7" fillId="0" borderId="0" xfId="0" applyFont="1" applyAlignment="1">
      <alignment horizontal="left"/>
    </xf>
    <xf numFmtId="0" fontId="7" fillId="0" borderId="16" xfId="13" applyFont="1" applyBorder="1">
      <alignment horizontal="center" wrapText="1"/>
    </xf>
    <xf numFmtId="0" fontId="7" fillId="0" borderId="16" xfId="13" applyFont="1" applyFill="1" applyBorder="1">
      <alignment horizontal="center" wrapText="1"/>
    </xf>
    <xf numFmtId="0" fontId="9" fillId="0" borderId="1" xfId="0" applyFont="1" applyBorder="1" applyAlignment="1">
      <alignment horizontal="left" vertical="top" wrapText="1"/>
    </xf>
    <xf numFmtId="2" fontId="9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right" vertical="top" wrapText="1"/>
    </xf>
    <xf numFmtId="0" fontId="9" fillId="0" borderId="1" xfId="0" applyFont="1" applyBorder="1" applyAlignment="1">
      <alignment horizontal="right" vertical="top" wrapText="1"/>
    </xf>
    <xf numFmtId="0" fontId="9" fillId="0" borderId="16" xfId="0" applyFont="1" applyBorder="1" applyAlignment="1">
      <alignment horizontal="left" vertical="top" wrapText="1"/>
    </xf>
    <xf numFmtId="2" fontId="9" fillId="0" borderId="16" xfId="0" applyNumberFormat="1" applyFont="1" applyBorder="1" applyAlignment="1">
      <alignment horizontal="left" vertical="top" wrapText="1"/>
    </xf>
    <xf numFmtId="49" fontId="9" fillId="0" borderId="16" xfId="0" applyNumberFormat="1" applyFont="1" applyBorder="1" applyAlignment="1">
      <alignment horizontal="right" vertical="top" wrapText="1"/>
    </xf>
    <xf numFmtId="2" fontId="9" fillId="0" borderId="16" xfId="0" applyNumberFormat="1" applyFont="1" applyBorder="1" applyAlignment="1">
      <alignment horizontal="right" vertical="top" wrapText="1"/>
    </xf>
    <xf numFmtId="0" fontId="9" fillId="0" borderId="16" xfId="0" applyFont="1" applyBorder="1" applyAlignment="1">
      <alignment horizontal="right" vertical="top" wrapText="1"/>
    </xf>
    <xf numFmtId="2" fontId="12" fillId="0" borderId="1" xfId="0" applyNumberFormat="1" applyFont="1" applyBorder="1" applyAlignment="1">
      <alignment horizontal="right" vertical="top" wrapText="1"/>
    </xf>
    <xf numFmtId="2" fontId="12" fillId="0" borderId="16" xfId="0" applyNumberFormat="1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 wrapText="1"/>
    </xf>
    <xf numFmtId="0" fontId="9" fillId="0" borderId="8" xfId="0" applyFont="1" applyBorder="1" applyAlignment="1">
      <alignment horizontal="center" vertical="center" wrapText="1"/>
    </xf>
    <xf numFmtId="0" fontId="9" fillId="0" borderId="1" xfId="3" applyFont="1" applyBorder="1">
      <alignment horizontal="center"/>
    </xf>
    <xf numFmtId="0" fontId="7" fillId="0" borderId="1" xfId="3" applyFont="1" applyBorder="1">
      <alignment horizontal="center"/>
    </xf>
    <xf numFmtId="0" fontId="9" fillId="0" borderId="1" xfId="0" applyFont="1" applyBorder="1" applyAlignment="1">
      <alignment horizontal="right" vertical="top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2" fontId="9" fillId="0" borderId="1" xfId="0" applyNumberFormat="1" applyFont="1" applyBorder="1" applyAlignment="1">
      <alignment horizontal="right" vertical="top"/>
    </xf>
    <xf numFmtId="1" fontId="7" fillId="0" borderId="1" xfId="0" applyNumberFormat="1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/>
    </xf>
    <xf numFmtId="49" fontId="12" fillId="0" borderId="1" xfId="0" applyNumberFormat="1" applyFont="1" applyBorder="1" applyAlignment="1">
      <alignment horizontal="left" vertical="top" wrapText="1"/>
    </xf>
    <xf numFmtId="2" fontId="12" fillId="0" borderId="1" xfId="0" applyNumberFormat="1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2" fontId="12" fillId="0" borderId="1" xfId="0" applyNumberFormat="1" applyFont="1" applyBorder="1" applyAlignment="1">
      <alignment horizontal="right" vertical="top"/>
    </xf>
    <xf numFmtId="1" fontId="11" fillId="0" borderId="1" xfId="0" applyNumberFormat="1" applyFont="1" applyBorder="1" applyAlignment="1">
      <alignment horizontal="right" vertical="top" wrapText="1"/>
    </xf>
    <xf numFmtId="0" fontId="12" fillId="0" borderId="16" xfId="0" applyFont="1" applyBorder="1" applyAlignment="1">
      <alignment horizontal="right" vertical="top"/>
    </xf>
    <xf numFmtId="49" fontId="12" fillId="0" borderId="16" xfId="0" applyNumberFormat="1" applyFont="1" applyBorder="1" applyAlignment="1">
      <alignment horizontal="left" vertical="top" wrapText="1"/>
    </xf>
    <xf numFmtId="2" fontId="12" fillId="0" borderId="16" xfId="0" applyNumberFormat="1" applyFont="1" applyBorder="1" applyAlignment="1">
      <alignment horizontal="left" vertical="top" wrapText="1"/>
    </xf>
    <xf numFmtId="0" fontId="12" fillId="0" borderId="16" xfId="0" applyFont="1" applyBorder="1" applyAlignment="1">
      <alignment horizontal="center" vertical="top" wrapText="1"/>
    </xf>
    <xf numFmtId="0" fontId="12" fillId="0" borderId="16" xfId="0" applyFont="1" applyBorder="1" applyAlignment="1">
      <alignment horizontal="center" vertical="top"/>
    </xf>
    <xf numFmtId="2" fontId="12" fillId="0" borderId="16" xfId="0" applyNumberFormat="1" applyFont="1" applyBorder="1" applyAlignment="1">
      <alignment horizontal="right" vertical="top"/>
    </xf>
    <xf numFmtId="1" fontId="11" fillId="0" borderId="16" xfId="0" applyNumberFormat="1" applyFont="1" applyBorder="1" applyAlignment="1">
      <alignment horizontal="right" vertical="top" wrapText="1"/>
    </xf>
    <xf numFmtId="0" fontId="10" fillId="0" borderId="0" xfId="23" applyFont="1">
      <alignment horizontal="center"/>
    </xf>
    <xf numFmtId="0" fontId="9" fillId="0" borderId="0" xfId="23" applyFont="1">
      <alignment horizontal="center"/>
    </xf>
    <xf numFmtId="0" fontId="9" fillId="0" borderId="0" xfId="23" applyFont="1" applyAlignment="1">
      <alignment horizontal="left"/>
    </xf>
    <xf numFmtId="0" fontId="9" fillId="0" borderId="9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164" fontId="11" fillId="0" borderId="9" xfId="10" applyNumberFormat="1" applyFont="1" applyBorder="1" applyAlignment="1">
      <alignment horizontal="right"/>
    </xf>
    <xf numFmtId="164" fontId="11" fillId="0" borderId="3" xfId="10" applyNumberFormat="1" applyFont="1" applyBorder="1" applyAlignment="1">
      <alignment horizontal="right"/>
    </xf>
    <xf numFmtId="164" fontId="12" fillId="0" borderId="9" xfId="12" applyNumberFormat="1" applyFont="1" applyBorder="1" applyAlignment="1">
      <alignment horizontal="right"/>
    </xf>
    <xf numFmtId="164" fontId="12" fillId="0" borderId="3" xfId="12" applyNumberFormat="1" applyFont="1" applyBorder="1" applyAlignment="1">
      <alignment horizontal="right"/>
    </xf>
    <xf numFmtId="0" fontId="15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2" fillId="0" borderId="16" xfId="0" applyFont="1" applyBorder="1" applyAlignment="1">
      <alignment horizontal="left" vertical="top" wrapText="1"/>
    </xf>
    <xf numFmtId="0" fontId="13" fillId="0" borderId="16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top" wrapText="1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76200</xdr:colOff>
          <xdr:row>13</xdr:row>
          <xdr:rowOff>104775</xdr:rowOff>
        </xdr:from>
        <xdr:to>
          <xdr:col>1</xdr:col>
          <xdr:colOff>971550</xdr:colOff>
          <xdr:row>14</xdr:row>
          <xdr:rowOff>0</xdr:rowOff>
        </xdr:to>
        <xdr:sp macro="" textlink="">
          <xdr:nvSpPr>
            <xdr:cNvPr id="17550" name="Button 142" hidden="1">
              <a:extLst>
                <a:ext uri="{63B3BB69-23CF-44E3-9099-C40C66FF867C}">
                  <a14:compatExt spid="_x0000_s175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Сформировать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2:Z143"/>
  <sheetViews>
    <sheetView showGridLines="0" tabSelected="1" topLeftCell="A34" workbookViewId="0">
      <selection activeCell="AC4" sqref="AC4"/>
    </sheetView>
  </sheetViews>
  <sheetFormatPr defaultRowHeight="12.75" x14ac:dyDescent="0.2"/>
  <cols>
    <col min="1" max="1" width="6" style="1" customWidth="1"/>
    <col min="2" max="2" width="35.7109375" style="1" customWidth="1"/>
    <col min="3" max="3" width="11.85546875" style="1" customWidth="1"/>
    <col min="4" max="6" width="11.5703125" style="1" customWidth="1"/>
    <col min="7" max="7" width="12.7109375" style="1" customWidth="1"/>
    <col min="8" max="8" width="11.85546875" style="1" customWidth="1"/>
    <col min="9" max="9" width="11.5703125" style="1" customWidth="1"/>
    <col min="10" max="10" width="12.7109375" style="1" customWidth="1"/>
    <col min="11" max="11" width="11.5703125" style="1" customWidth="1"/>
    <col min="12" max="20" width="9.140625" style="1" hidden="1" customWidth="1"/>
    <col min="21" max="21" width="11.5703125" style="1" customWidth="1"/>
    <col min="22" max="23" width="9.140625" style="1" hidden="1" customWidth="1"/>
    <col min="24" max="27" width="0" style="1" hidden="1" customWidth="1"/>
    <col min="28" max="16384" width="9.140625" style="1"/>
  </cols>
  <sheetData>
    <row r="2" spans="1:21" ht="15.75" x14ac:dyDescent="0.25">
      <c r="A2" s="2" t="s">
        <v>35</v>
      </c>
      <c r="H2" s="3" t="s">
        <v>36</v>
      </c>
    </row>
    <row r="3" spans="1:21" x14ac:dyDescent="0.2">
      <c r="A3" s="41" t="s">
        <v>41</v>
      </c>
      <c r="H3" s="41" t="s">
        <v>41</v>
      </c>
    </row>
    <row r="4" spans="1:21" x14ac:dyDescent="0.2">
      <c r="A4" s="41" t="s">
        <v>42</v>
      </c>
      <c r="B4" s="4"/>
      <c r="C4" s="4"/>
      <c r="D4" s="4"/>
      <c r="E4" s="4"/>
      <c r="F4" s="4"/>
      <c r="G4" s="4"/>
      <c r="H4" s="41" t="s">
        <v>42</v>
      </c>
    </row>
    <row r="5" spans="1:21" x14ac:dyDescent="0.2">
      <c r="A5" s="1" t="s">
        <v>39</v>
      </c>
      <c r="B5" s="4"/>
      <c r="C5" s="4"/>
      <c r="D5" s="4"/>
      <c r="E5" s="4"/>
      <c r="F5" s="4"/>
      <c r="G5" s="4"/>
      <c r="H5" s="42" t="s">
        <v>40</v>
      </c>
    </row>
    <row r="6" spans="1:21" x14ac:dyDescent="0.2">
      <c r="A6" s="4"/>
      <c r="B6" s="4"/>
      <c r="C6" s="4"/>
      <c r="D6" s="4"/>
      <c r="E6" s="4"/>
      <c r="F6" s="4"/>
      <c r="G6" s="4"/>
      <c r="H6" s="4"/>
    </row>
    <row r="7" spans="1:21" s="7" customFormat="1" ht="12" x14ac:dyDescent="0.2">
      <c r="A7" s="5"/>
      <c r="B7" s="6"/>
      <c r="C7" s="6"/>
      <c r="D7" s="6"/>
    </row>
    <row r="8" spans="1:21" s="7" customFormat="1" ht="12" x14ac:dyDescent="0.2">
      <c r="A8" s="8" t="s">
        <v>852</v>
      </c>
      <c r="B8" s="6"/>
      <c r="C8" s="6"/>
      <c r="D8" s="6"/>
    </row>
    <row r="9" spans="1:21" s="7" customFormat="1" ht="12" x14ac:dyDescent="0.2">
      <c r="A9" s="5"/>
      <c r="B9" s="6"/>
      <c r="C9" s="6"/>
      <c r="D9" s="6"/>
    </row>
    <row r="10" spans="1:21" s="7" customFormat="1" ht="12" x14ac:dyDescent="0.2">
      <c r="A10" s="8" t="s">
        <v>853</v>
      </c>
      <c r="B10" s="6"/>
      <c r="C10" s="6"/>
      <c r="D10" s="6"/>
    </row>
    <row r="11" spans="1:21" s="7" customFormat="1" ht="15" x14ac:dyDescent="0.25">
      <c r="A11" s="81" t="s">
        <v>45</v>
      </c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</row>
    <row r="12" spans="1:21" s="7" customFormat="1" ht="12" x14ac:dyDescent="0.2">
      <c r="A12" s="82" t="s">
        <v>32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</row>
    <row r="13" spans="1:21" s="7" customFormat="1" ht="12" x14ac:dyDescent="0.2">
      <c r="A13" s="82" t="s">
        <v>851</v>
      </c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</row>
    <row r="14" spans="1:21" s="7" customFormat="1" ht="12" x14ac:dyDescent="0.2">
      <c r="A14" s="83" t="s">
        <v>46</v>
      </c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</row>
    <row r="15" spans="1:21" s="7" customFormat="1" ht="12" x14ac:dyDescent="0.2">
      <c r="G15" s="84" t="s">
        <v>17</v>
      </c>
      <c r="H15" s="85"/>
      <c r="I15" s="86"/>
      <c r="J15" s="84" t="s">
        <v>18</v>
      </c>
      <c r="K15" s="85"/>
      <c r="L15" s="85"/>
      <c r="M15" s="85"/>
      <c r="N15" s="85"/>
      <c r="O15" s="85"/>
      <c r="P15" s="85"/>
      <c r="Q15" s="85"/>
      <c r="R15" s="85"/>
      <c r="S15" s="85"/>
      <c r="T15" s="85"/>
      <c r="U15" s="86"/>
    </row>
    <row r="16" spans="1:21" s="7" customFormat="1" x14ac:dyDescent="0.2">
      <c r="D16" s="5" t="s">
        <v>2</v>
      </c>
      <c r="G16" s="87">
        <f>37770/1000</f>
        <v>37.770000000000003</v>
      </c>
      <c r="H16" s="88"/>
      <c r="I16" s="9" t="s">
        <v>3</v>
      </c>
      <c r="J16" s="89">
        <f>207331/1000</f>
        <v>207.33099999999999</v>
      </c>
      <c r="K16" s="90"/>
      <c r="L16" s="10"/>
      <c r="M16" s="10"/>
      <c r="N16" s="10"/>
      <c r="O16" s="10"/>
      <c r="P16" s="10"/>
      <c r="Q16" s="10"/>
      <c r="R16" s="10"/>
      <c r="S16" s="10"/>
      <c r="T16" s="10"/>
      <c r="U16" s="9" t="s">
        <v>3</v>
      </c>
    </row>
    <row r="17" spans="1:26" s="7" customFormat="1" x14ac:dyDescent="0.2">
      <c r="D17" s="11" t="s">
        <v>33</v>
      </c>
      <c r="F17" s="12"/>
      <c r="G17" s="87">
        <f>0/1000</f>
        <v>0</v>
      </c>
      <c r="H17" s="88"/>
      <c r="I17" s="9" t="s">
        <v>3</v>
      </c>
      <c r="J17" s="89">
        <f>0/1000</f>
        <v>0</v>
      </c>
      <c r="K17" s="90"/>
      <c r="L17" s="10"/>
      <c r="M17" s="10"/>
      <c r="N17" s="10"/>
      <c r="O17" s="10"/>
      <c r="P17" s="10"/>
      <c r="Q17" s="10"/>
      <c r="R17" s="10"/>
      <c r="S17" s="10"/>
      <c r="T17" s="10"/>
      <c r="U17" s="9" t="s">
        <v>3</v>
      </c>
    </row>
    <row r="18" spans="1:26" s="7" customFormat="1" x14ac:dyDescent="0.2">
      <c r="D18" s="11" t="s">
        <v>34</v>
      </c>
      <c r="F18" s="12"/>
      <c r="G18" s="87">
        <f>602/1000</f>
        <v>0.60199999999999998</v>
      </c>
      <c r="H18" s="88"/>
      <c r="I18" s="9" t="s">
        <v>3</v>
      </c>
      <c r="J18" s="89">
        <f>2281/1000</f>
        <v>2.2810000000000001</v>
      </c>
      <c r="K18" s="90"/>
      <c r="L18" s="10"/>
      <c r="M18" s="10"/>
      <c r="N18" s="10"/>
      <c r="O18" s="10"/>
      <c r="P18" s="10"/>
      <c r="Q18" s="10"/>
      <c r="R18" s="10"/>
      <c r="S18" s="10"/>
      <c r="T18" s="10"/>
      <c r="U18" s="9" t="s">
        <v>3</v>
      </c>
    </row>
    <row r="19" spans="1:26" s="7" customFormat="1" x14ac:dyDescent="0.2">
      <c r="D19" s="5" t="s">
        <v>4</v>
      </c>
      <c r="G19" s="87">
        <f>(V19+V20)/1000</f>
        <v>0.25366</v>
      </c>
      <c r="H19" s="88"/>
      <c r="I19" s="9" t="s">
        <v>5</v>
      </c>
      <c r="J19" s="89">
        <f>(W19+W20)/1000</f>
        <v>0.25366</v>
      </c>
      <c r="K19" s="90"/>
      <c r="L19" s="10"/>
      <c r="M19" s="10"/>
      <c r="N19" s="10"/>
      <c r="O19" s="10"/>
      <c r="P19" s="10"/>
      <c r="Q19" s="10"/>
      <c r="R19" s="10"/>
      <c r="S19" s="10"/>
      <c r="T19" s="10"/>
      <c r="U19" s="9" t="s">
        <v>5</v>
      </c>
      <c r="V19" s="13">
        <v>225.22</v>
      </c>
      <c r="W19" s="14">
        <v>225.22</v>
      </c>
      <c r="X19" s="34">
        <v>2952</v>
      </c>
      <c r="Y19" s="34">
        <v>3128</v>
      </c>
      <c r="Z19" s="34">
        <v>1792</v>
      </c>
    </row>
    <row r="20" spans="1:26" s="7" customFormat="1" x14ac:dyDescent="0.2">
      <c r="D20" s="5" t="s">
        <v>6</v>
      </c>
      <c r="G20" s="87">
        <f>2952/1000</f>
        <v>2.952</v>
      </c>
      <c r="H20" s="88"/>
      <c r="I20" s="9" t="s">
        <v>3</v>
      </c>
      <c r="J20" s="89">
        <f>39842/1000</f>
        <v>39.841999999999999</v>
      </c>
      <c r="K20" s="90"/>
      <c r="L20" s="10"/>
      <c r="M20" s="10"/>
      <c r="N20" s="10"/>
      <c r="O20" s="10"/>
      <c r="P20" s="10"/>
      <c r="Q20" s="10"/>
      <c r="R20" s="10"/>
      <c r="S20" s="10"/>
      <c r="T20" s="10"/>
      <c r="U20" s="9" t="s">
        <v>3</v>
      </c>
      <c r="V20" s="13">
        <v>28.44</v>
      </c>
      <c r="W20" s="14">
        <v>28.44</v>
      </c>
      <c r="X20" s="35">
        <v>39842</v>
      </c>
      <c r="Y20" s="35">
        <v>35926</v>
      </c>
      <c r="Z20" s="35">
        <v>19352</v>
      </c>
    </row>
    <row r="21" spans="1:26" s="7" customFormat="1" thickBot="1" x14ac:dyDescent="0.25">
      <c r="A21" s="5" t="str">
        <f>"Составлена в базисных ценах на 01.2000 г. и текущих ценах на 2 квартал 2019 года"</f>
        <v>Составлена в базисных ценах на 01.2000 г. и текущих ценах на 2 квартал 2019 года</v>
      </c>
    </row>
    <row r="22" spans="1:26" s="18" customFormat="1" ht="27" customHeight="1" thickBot="1" x14ac:dyDescent="0.25">
      <c r="A22" s="95" t="s">
        <v>7</v>
      </c>
      <c r="B22" s="95" t="s">
        <v>8</v>
      </c>
      <c r="C22" s="95" t="s">
        <v>9</v>
      </c>
      <c r="D22" s="94" t="s">
        <v>10</v>
      </c>
      <c r="E22" s="94"/>
      <c r="F22" s="94"/>
      <c r="G22" s="94" t="s">
        <v>11</v>
      </c>
      <c r="H22" s="94"/>
      <c r="I22" s="94"/>
      <c r="J22" s="94" t="s">
        <v>12</v>
      </c>
      <c r="K22" s="94"/>
      <c r="L22" s="94"/>
      <c r="M22" s="94"/>
      <c r="N22" s="94"/>
      <c r="O22" s="94"/>
      <c r="P22" s="94"/>
      <c r="Q22" s="94"/>
      <c r="R22" s="94"/>
      <c r="S22" s="94"/>
      <c r="T22" s="94"/>
      <c r="U22" s="94"/>
    </row>
    <row r="23" spans="1:26" s="18" customFormat="1" ht="22.5" customHeight="1" thickBot="1" x14ac:dyDescent="0.25">
      <c r="A23" s="95"/>
      <c r="B23" s="95"/>
      <c r="C23" s="95"/>
      <c r="D23" s="93" t="s">
        <v>1</v>
      </c>
      <c r="E23" s="17" t="s">
        <v>13</v>
      </c>
      <c r="F23" s="17" t="s">
        <v>14</v>
      </c>
      <c r="G23" s="93" t="s">
        <v>1</v>
      </c>
      <c r="H23" s="17" t="s">
        <v>13</v>
      </c>
      <c r="I23" s="17" t="s">
        <v>14</v>
      </c>
      <c r="J23" s="93" t="s">
        <v>1</v>
      </c>
      <c r="K23" s="17" t="s">
        <v>13</v>
      </c>
      <c r="L23" s="17"/>
      <c r="M23" s="17"/>
      <c r="N23" s="17"/>
      <c r="O23" s="17"/>
      <c r="P23" s="17"/>
      <c r="Q23" s="17"/>
      <c r="R23" s="17"/>
      <c r="S23" s="17"/>
      <c r="T23" s="17"/>
      <c r="U23" s="17" t="s">
        <v>14</v>
      </c>
    </row>
    <row r="24" spans="1:26" s="18" customFormat="1" ht="22.5" customHeight="1" thickBot="1" x14ac:dyDescent="0.25">
      <c r="A24" s="95"/>
      <c r="B24" s="95"/>
      <c r="C24" s="95"/>
      <c r="D24" s="93"/>
      <c r="E24" s="17" t="s">
        <v>15</v>
      </c>
      <c r="F24" s="17" t="s">
        <v>16</v>
      </c>
      <c r="G24" s="93"/>
      <c r="H24" s="17" t="s">
        <v>15</v>
      </c>
      <c r="I24" s="17" t="s">
        <v>16</v>
      </c>
      <c r="J24" s="93"/>
      <c r="K24" s="17" t="s">
        <v>15</v>
      </c>
      <c r="L24" s="17"/>
      <c r="M24" s="17"/>
      <c r="N24" s="17"/>
      <c r="O24" s="17"/>
      <c r="P24" s="17"/>
      <c r="Q24" s="17"/>
      <c r="R24" s="17"/>
      <c r="S24" s="17"/>
      <c r="T24" s="17"/>
      <c r="U24" s="17" t="s">
        <v>16</v>
      </c>
    </row>
    <row r="25" spans="1:26" s="6" customFormat="1" x14ac:dyDescent="0.2">
      <c r="A25" s="43">
        <v>1</v>
      </c>
      <c r="B25" s="43">
        <v>2</v>
      </c>
      <c r="C25" s="43">
        <v>3</v>
      </c>
      <c r="D25" s="44">
        <v>4</v>
      </c>
      <c r="E25" s="43">
        <v>5</v>
      </c>
      <c r="F25" s="43">
        <v>6</v>
      </c>
      <c r="G25" s="44">
        <v>7</v>
      </c>
      <c r="H25" s="43">
        <v>8</v>
      </c>
      <c r="I25" s="43">
        <v>9</v>
      </c>
      <c r="J25" s="44">
        <v>10</v>
      </c>
      <c r="K25" s="43">
        <v>11</v>
      </c>
      <c r="L25" s="43"/>
      <c r="M25" s="43"/>
      <c r="N25" s="43"/>
      <c r="O25" s="43"/>
      <c r="P25" s="43"/>
      <c r="Q25" s="43"/>
      <c r="R25" s="43"/>
      <c r="S25" s="43"/>
      <c r="T25" s="43"/>
      <c r="U25" s="43">
        <v>12</v>
      </c>
    </row>
    <row r="26" spans="1:26" s="19" customFormat="1" ht="21" customHeight="1" x14ac:dyDescent="0.2">
      <c r="A26" s="96" t="s">
        <v>49</v>
      </c>
      <c r="B26" s="97"/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  <c r="T26" s="97"/>
      <c r="U26" s="97"/>
    </row>
    <row r="27" spans="1:26" s="19" customFormat="1" ht="17.850000000000001" customHeight="1" x14ac:dyDescent="0.2">
      <c r="A27" s="91" t="s">
        <v>50</v>
      </c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</row>
    <row r="28" spans="1:26" s="19" customFormat="1" ht="144" x14ac:dyDescent="0.2">
      <c r="A28" s="45">
        <v>1</v>
      </c>
      <c r="B28" s="46" t="s">
        <v>51</v>
      </c>
      <c r="C28" s="47" t="s">
        <v>52</v>
      </c>
      <c r="D28" s="48">
        <v>5353.19</v>
      </c>
      <c r="E28" s="49"/>
      <c r="F28" s="48" t="s">
        <v>53</v>
      </c>
      <c r="G28" s="48">
        <v>51</v>
      </c>
      <c r="H28" s="48"/>
      <c r="I28" s="48" t="s">
        <v>54</v>
      </c>
      <c r="J28" s="48">
        <v>311</v>
      </c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 t="s">
        <v>55</v>
      </c>
    </row>
    <row r="29" spans="1:26" s="19" customFormat="1" ht="120" x14ac:dyDescent="0.2">
      <c r="A29" s="45">
        <v>2</v>
      </c>
      <c r="B29" s="46" t="s">
        <v>56</v>
      </c>
      <c r="C29" s="47" t="s">
        <v>57</v>
      </c>
      <c r="D29" s="48">
        <v>35884.480000000003</v>
      </c>
      <c r="E29" s="49">
        <v>18587.8</v>
      </c>
      <c r="F29" s="48" t="s">
        <v>58</v>
      </c>
      <c r="G29" s="48">
        <v>108</v>
      </c>
      <c r="H29" s="48">
        <v>56</v>
      </c>
      <c r="I29" s="48" t="s">
        <v>59</v>
      </c>
      <c r="J29" s="48">
        <v>1014</v>
      </c>
      <c r="K29" s="49">
        <v>751</v>
      </c>
      <c r="L29" s="49"/>
      <c r="M29" s="49"/>
      <c r="N29" s="49"/>
      <c r="O29" s="49"/>
      <c r="P29" s="49"/>
      <c r="Q29" s="49"/>
      <c r="R29" s="49"/>
      <c r="S29" s="49"/>
      <c r="T29" s="49"/>
      <c r="U29" s="49" t="s">
        <v>60</v>
      </c>
    </row>
    <row r="30" spans="1:26" s="6" customFormat="1" ht="84" x14ac:dyDescent="0.2">
      <c r="A30" s="45">
        <v>3</v>
      </c>
      <c r="B30" s="46" t="s">
        <v>61</v>
      </c>
      <c r="C30" s="47" t="s">
        <v>62</v>
      </c>
      <c r="D30" s="48">
        <v>1320</v>
      </c>
      <c r="E30" s="49" t="s">
        <v>63</v>
      </c>
      <c r="F30" s="48"/>
      <c r="G30" s="48">
        <v>3960</v>
      </c>
      <c r="H30" s="48" t="s">
        <v>64</v>
      </c>
      <c r="I30" s="48"/>
      <c r="J30" s="48">
        <v>29283</v>
      </c>
      <c r="K30" s="49" t="s">
        <v>65</v>
      </c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19"/>
      <c r="W30" s="19"/>
      <c r="X30" s="19"/>
      <c r="Y30" s="19"/>
      <c r="Z30" s="19"/>
    </row>
    <row r="31" spans="1:26" s="6" customFormat="1" ht="48" x14ac:dyDescent="0.2">
      <c r="A31" s="45">
        <v>4</v>
      </c>
      <c r="B31" s="46" t="s">
        <v>66</v>
      </c>
      <c r="C31" s="47" t="s">
        <v>67</v>
      </c>
      <c r="D31" s="48">
        <v>162.26</v>
      </c>
      <c r="E31" s="49">
        <v>105.37</v>
      </c>
      <c r="F31" s="48" t="s">
        <v>68</v>
      </c>
      <c r="G31" s="48">
        <v>32</v>
      </c>
      <c r="H31" s="48">
        <v>21</v>
      </c>
      <c r="I31" s="48" t="s">
        <v>69</v>
      </c>
      <c r="J31" s="48">
        <v>338</v>
      </c>
      <c r="K31" s="49">
        <v>284</v>
      </c>
      <c r="L31" s="49"/>
      <c r="M31" s="49"/>
      <c r="N31" s="49"/>
      <c r="O31" s="49"/>
      <c r="P31" s="49"/>
      <c r="Q31" s="49"/>
      <c r="R31" s="49"/>
      <c r="S31" s="49"/>
      <c r="T31" s="49"/>
      <c r="U31" s="49" t="s">
        <v>70</v>
      </c>
      <c r="V31" s="19"/>
      <c r="W31" s="19"/>
      <c r="X31" s="19"/>
      <c r="Y31" s="19"/>
      <c r="Z31" s="19"/>
    </row>
    <row r="32" spans="1:26" s="6" customFormat="1" ht="60" x14ac:dyDescent="0.2">
      <c r="A32" s="45">
        <v>5</v>
      </c>
      <c r="B32" s="46" t="s">
        <v>71</v>
      </c>
      <c r="C32" s="47" t="s">
        <v>72</v>
      </c>
      <c r="D32" s="48">
        <v>69</v>
      </c>
      <c r="E32" s="49" t="s">
        <v>73</v>
      </c>
      <c r="F32" s="48"/>
      <c r="G32" s="48">
        <v>152</v>
      </c>
      <c r="H32" s="48" t="s">
        <v>74</v>
      </c>
      <c r="I32" s="48"/>
      <c r="J32" s="48">
        <v>720</v>
      </c>
      <c r="K32" s="49" t="s">
        <v>75</v>
      </c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19"/>
      <c r="W32" s="19"/>
      <c r="X32" s="19"/>
      <c r="Y32" s="19"/>
      <c r="Z32" s="19"/>
    </row>
    <row r="33" spans="1:26" s="6" customFormat="1" ht="36" x14ac:dyDescent="0.2">
      <c r="A33" s="45">
        <v>6</v>
      </c>
      <c r="B33" s="46" t="s">
        <v>76</v>
      </c>
      <c r="C33" s="47" t="s">
        <v>77</v>
      </c>
      <c r="D33" s="48">
        <v>2067.9499999999998</v>
      </c>
      <c r="E33" s="49"/>
      <c r="F33" s="48">
        <v>2067.9499999999998</v>
      </c>
      <c r="G33" s="48">
        <v>931</v>
      </c>
      <c r="H33" s="48"/>
      <c r="I33" s="48">
        <v>931</v>
      </c>
      <c r="J33" s="48">
        <v>5045</v>
      </c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>
        <v>5045</v>
      </c>
      <c r="V33" s="19"/>
      <c r="W33" s="19"/>
      <c r="X33" s="19"/>
      <c r="Y33" s="19"/>
      <c r="Z33" s="19"/>
    </row>
    <row r="34" spans="1:26" s="21" customFormat="1" ht="72" x14ac:dyDescent="0.2">
      <c r="A34" s="45">
        <v>7</v>
      </c>
      <c r="B34" s="46" t="s">
        <v>78</v>
      </c>
      <c r="C34" s="47" t="s">
        <v>79</v>
      </c>
      <c r="D34" s="48">
        <v>418.69</v>
      </c>
      <c r="E34" s="49"/>
      <c r="F34" s="48" t="s">
        <v>80</v>
      </c>
      <c r="G34" s="48">
        <v>4</v>
      </c>
      <c r="H34" s="48"/>
      <c r="I34" s="48" t="s">
        <v>81</v>
      </c>
      <c r="J34" s="48">
        <v>33</v>
      </c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 t="s">
        <v>82</v>
      </c>
      <c r="V34" s="19"/>
      <c r="W34" s="19"/>
      <c r="X34" s="19"/>
      <c r="Y34" s="19"/>
      <c r="Z34" s="19"/>
    </row>
    <row r="35" spans="1:26" ht="17.850000000000001" customHeight="1" x14ac:dyDescent="0.2">
      <c r="A35" s="91" t="s">
        <v>83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19"/>
      <c r="W35" s="19"/>
      <c r="X35" s="19"/>
      <c r="Y35" s="19"/>
      <c r="Z35" s="19"/>
    </row>
    <row r="36" spans="1:26" ht="96" x14ac:dyDescent="0.2">
      <c r="A36" s="45">
        <v>8</v>
      </c>
      <c r="B36" s="46" t="s">
        <v>84</v>
      </c>
      <c r="C36" s="47" t="s">
        <v>85</v>
      </c>
      <c r="D36" s="48">
        <v>134.15</v>
      </c>
      <c r="E36" s="49">
        <v>134.15</v>
      </c>
      <c r="F36" s="48"/>
      <c r="G36" s="48">
        <v>40</v>
      </c>
      <c r="H36" s="48">
        <v>40</v>
      </c>
      <c r="I36" s="48"/>
      <c r="J36" s="48">
        <v>543</v>
      </c>
      <c r="K36" s="49">
        <v>543</v>
      </c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19"/>
      <c r="W36" s="19"/>
      <c r="X36" s="19"/>
      <c r="Y36" s="19"/>
      <c r="Z36" s="19"/>
    </row>
    <row r="37" spans="1:26" ht="120" x14ac:dyDescent="0.2">
      <c r="A37" s="45">
        <v>9</v>
      </c>
      <c r="B37" s="46" t="s">
        <v>86</v>
      </c>
      <c r="C37" s="47" t="s">
        <v>85</v>
      </c>
      <c r="D37" s="48">
        <v>80.489999999999995</v>
      </c>
      <c r="E37" s="49">
        <v>80.489999999999995</v>
      </c>
      <c r="F37" s="48"/>
      <c r="G37" s="48">
        <v>24</v>
      </c>
      <c r="H37" s="48">
        <v>24</v>
      </c>
      <c r="I37" s="48"/>
      <c r="J37" s="48">
        <v>326</v>
      </c>
      <c r="K37" s="49">
        <v>326</v>
      </c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19"/>
      <c r="W37" s="19"/>
      <c r="X37" s="19"/>
      <c r="Y37" s="19"/>
      <c r="Z37" s="19"/>
    </row>
    <row r="38" spans="1:26" ht="17.850000000000001" customHeight="1" x14ac:dyDescent="0.2">
      <c r="A38" s="91" t="s">
        <v>87</v>
      </c>
      <c r="B38" s="92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19"/>
      <c r="W38" s="19"/>
      <c r="X38" s="19"/>
      <c r="Y38" s="19"/>
      <c r="Z38" s="19"/>
    </row>
    <row r="39" spans="1:26" ht="132" x14ac:dyDescent="0.2">
      <c r="A39" s="45">
        <v>10</v>
      </c>
      <c r="B39" s="46" t="s">
        <v>88</v>
      </c>
      <c r="C39" s="47" t="s">
        <v>57</v>
      </c>
      <c r="D39" s="48">
        <v>21530.69</v>
      </c>
      <c r="E39" s="49">
        <v>11152.68</v>
      </c>
      <c r="F39" s="48" t="s">
        <v>89</v>
      </c>
      <c r="G39" s="48">
        <v>65</v>
      </c>
      <c r="H39" s="48">
        <v>34</v>
      </c>
      <c r="I39" s="48" t="s">
        <v>90</v>
      </c>
      <c r="J39" s="48">
        <v>608</v>
      </c>
      <c r="K39" s="49">
        <v>451</v>
      </c>
      <c r="L39" s="49"/>
      <c r="M39" s="49"/>
      <c r="N39" s="49"/>
      <c r="O39" s="49"/>
      <c r="P39" s="49"/>
      <c r="Q39" s="49"/>
      <c r="R39" s="49"/>
      <c r="S39" s="49"/>
      <c r="T39" s="49"/>
      <c r="U39" s="49" t="s">
        <v>91</v>
      </c>
      <c r="V39" s="19"/>
      <c r="W39" s="19"/>
      <c r="X39" s="19"/>
      <c r="Y39" s="19"/>
      <c r="Z39" s="19"/>
    </row>
    <row r="40" spans="1:26" ht="84" x14ac:dyDescent="0.2">
      <c r="A40" s="45">
        <v>11</v>
      </c>
      <c r="B40" s="46" t="s">
        <v>61</v>
      </c>
      <c r="C40" s="47" t="s">
        <v>92</v>
      </c>
      <c r="D40" s="48">
        <v>1320</v>
      </c>
      <c r="E40" s="49" t="s">
        <v>63</v>
      </c>
      <c r="F40" s="48"/>
      <c r="G40" s="48">
        <v>-3564</v>
      </c>
      <c r="H40" s="48" t="s">
        <v>93</v>
      </c>
      <c r="I40" s="48"/>
      <c r="J40" s="48">
        <v>-26355</v>
      </c>
      <c r="K40" s="49" t="s">
        <v>94</v>
      </c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19"/>
      <c r="W40" s="19"/>
      <c r="X40" s="19"/>
      <c r="Y40" s="19"/>
      <c r="Z40" s="19"/>
    </row>
    <row r="41" spans="1:26" ht="17.850000000000001" customHeight="1" x14ac:dyDescent="0.2">
      <c r="A41" s="91" t="s">
        <v>95</v>
      </c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19"/>
      <c r="W41" s="19"/>
      <c r="X41" s="19"/>
      <c r="Y41" s="19"/>
      <c r="Z41" s="19"/>
    </row>
    <row r="42" spans="1:26" ht="60" x14ac:dyDescent="0.2">
      <c r="A42" s="45">
        <v>12</v>
      </c>
      <c r="B42" s="46" t="s">
        <v>96</v>
      </c>
      <c r="C42" s="47" t="s">
        <v>97</v>
      </c>
      <c r="D42" s="48">
        <v>405.3</v>
      </c>
      <c r="E42" s="49" t="s">
        <v>98</v>
      </c>
      <c r="F42" s="48" t="s">
        <v>99</v>
      </c>
      <c r="G42" s="48">
        <v>53</v>
      </c>
      <c r="H42" s="48" t="s">
        <v>100</v>
      </c>
      <c r="I42" s="48" t="s">
        <v>69</v>
      </c>
      <c r="J42" s="48">
        <v>542</v>
      </c>
      <c r="K42" s="49" t="s">
        <v>101</v>
      </c>
      <c r="L42" s="49"/>
      <c r="M42" s="49"/>
      <c r="N42" s="49"/>
      <c r="O42" s="49"/>
      <c r="P42" s="49"/>
      <c r="Q42" s="49"/>
      <c r="R42" s="49"/>
      <c r="S42" s="49"/>
      <c r="T42" s="49"/>
      <c r="U42" s="49" t="s">
        <v>102</v>
      </c>
      <c r="V42" s="19"/>
      <c r="W42" s="19"/>
      <c r="X42" s="19"/>
      <c r="Y42" s="19"/>
      <c r="Z42" s="19"/>
    </row>
    <row r="43" spans="1:26" ht="17.850000000000001" customHeight="1" x14ac:dyDescent="0.2">
      <c r="A43" s="91" t="s">
        <v>103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19"/>
      <c r="W43" s="19"/>
      <c r="X43" s="19"/>
      <c r="Y43" s="19"/>
      <c r="Z43" s="19"/>
    </row>
    <row r="44" spans="1:26" ht="36" x14ac:dyDescent="0.2">
      <c r="A44" s="45">
        <v>13</v>
      </c>
      <c r="B44" s="46" t="s">
        <v>104</v>
      </c>
      <c r="C44" s="47" t="s">
        <v>105</v>
      </c>
      <c r="D44" s="48">
        <v>1232.94</v>
      </c>
      <c r="E44" s="49" t="s">
        <v>106</v>
      </c>
      <c r="F44" s="48"/>
      <c r="G44" s="48">
        <v>25</v>
      </c>
      <c r="H44" s="48" t="s">
        <v>107</v>
      </c>
      <c r="I44" s="48"/>
      <c r="J44" s="48">
        <v>267</v>
      </c>
      <c r="K44" s="49" t="s">
        <v>108</v>
      </c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19"/>
      <c r="W44" s="19"/>
      <c r="X44" s="19"/>
      <c r="Y44" s="19"/>
      <c r="Z44" s="19"/>
    </row>
    <row r="45" spans="1:26" ht="72" x14ac:dyDescent="0.2">
      <c r="A45" s="45">
        <v>14</v>
      </c>
      <c r="B45" s="46" t="s">
        <v>109</v>
      </c>
      <c r="C45" s="47">
        <v>2</v>
      </c>
      <c r="D45" s="48">
        <v>99.9</v>
      </c>
      <c r="E45" s="49" t="s">
        <v>110</v>
      </c>
      <c r="F45" s="48"/>
      <c r="G45" s="48">
        <v>200</v>
      </c>
      <c r="H45" s="48" t="s">
        <v>111</v>
      </c>
      <c r="I45" s="48"/>
      <c r="J45" s="48">
        <v>676</v>
      </c>
      <c r="K45" s="49" t="s">
        <v>112</v>
      </c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19"/>
      <c r="W45" s="19"/>
      <c r="X45" s="19"/>
      <c r="Y45" s="19"/>
      <c r="Z45" s="19"/>
    </row>
    <row r="46" spans="1:26" ht="17.850000000000001" customHeight="1" x14ac:dyDescent="0.2">
      <c r="A46" s="91" t="s">
        <v>113</v>
      </c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19"/>
      <c r="W46" s="19"/>
      <c r="X46" s="19"/>
      <c r="Y46" s="19"/>
      <c r="Z46" s="19"/>
    </row>
    <row r="47" spans="1:26" ht="72" x14ac:dyDescent="0.2">
      <c r="A47" s="50">
        <v>15</v>
      </c>
      <c r="B47" s="51" t="s">
        <v>114</v>
      </c>
      <c r="C47" s="52">
        <v>2</v>
      </c>
      <c r="D47" s="53">
        <v>80.44</v>
      </c>
      <c r="E47" s="54" t="s">
        <v>115</v>
      </c>
      <c r="F47" s="53"/>
      <c r="G47" s="53">
        <v>161</v>
      </c>
      <c r="H47" s="53" t="s">
        <v>116</v>
      </c>
      <c r="I47" s="53"/>
      <c r="J47" s="53">
        <v>1389</v>
      </c>
      <c r="K47" s="54" t="s">
        <v>117</v>
      </c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19"/>
      <c r="W47" s="19"/>
      <c r="X47" s="19"/>
      <c r="Y47" s="19"/>
      <c r="Z47" s="19"/>
    </row>
    <row r="48" spans="1:26" x14ac:dyDescent="0.2">
      <c r="A48" s="98" t="s">
        <v>118</v>
      </c>
      <c r="B48" s="99"/>
      <c r="C48" s="99"/>
      <c r="D48" s="99"/>
      <c r="E48" s="99"/>
      <c r="F48" s="99"/>
      <c r="G48" s="56">
        <v>2835</v>
      </c>
      <c r="H48" s="56"/>
      <c r="I48" s="56"/>
      <c r="J48" s="56">
        <v>21394</v>
      </c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19"/>
      <c r="W48" s="19"/>
      <c r="X48" s="19"/>
      <c r="Y48" s="19"/>
      <c r="Z48" s="19"/>
    </row>
    <row r="49" spans="1:26" ht="21" customHeight="1" x14ac:dyDescent="0.2">
      <c r="A49" s="96" t="s">
        <v>119</v>
      </c>
      <c r="B49" s="97"/>
      <c r="C49" s="97"/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19"/>
      <c r="W49" s="19"/>
      <c r="X49" s="19"/>
      <c r="Y49" s="19"/>
      <c r="Z49" s="19"/>
    </row>
    <row r="50" spans="1:26" ht="17.850000000000001" customHeight="1" x14ac:dyDescent="0.2">
      <c r="A50" s="91" t="s">
        <v>120</v>
      </c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19"/>
      <c r="W50" s="19"/>
      <c r="X50" s="19"/>
      <c r="Y50" s="19"/>
      <c r="Z50" s="19"/>
    </row>
    <row r="51" spans="1:26" ht="72" x14ac:dyDescent="0.2">
      <c r="A51" s="45">
        <v>16</v>
      </c>
      <c r="B51" s="46" t="s">
        <v>121</v>
      </c>
      <c r="C51" s="47" t="s">
        <v>122</v>
      </c>
      <c r="D51" s="48">
        <v>1163.48</v>
      </c>
      <c r="E51" s="49">
        <v>1163.48</v>
      </c>
      <c r="F51" s="48"/>
      <c r="G51" s="48">
        <v>28</v>
      </c>
      <c r="H51" s="48">
        <v>28</v>
      </c>
      <c r="I51" s="48"/>
      <c r="J51" s="48">
        <v>376</v>
      </c>
      <c r="K51" s="49">
        <v>376</v>
      </c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19"/>
      <c r="W51" s="19"/>
      <c r="X51" s="19"/>
      <c r="Y51" s="19"/>
      <c r="Z51" s="19"/>
    </row>
    <row r="52" spans="1:26" ht="60" x14ac:dyDescent="0.2">
      <c r="A52" s="45">
        <v>17</v>
      </c>
      <c r="B52" s="46" t="s">
        <v>123</v>
      </c>
      <c r="C52" s="47" t="s">
        <v>122</v>
      </c>
      <c r="D52" s="48">
        <v>838.98</v>
      </c>
      <c r="E52" s="49">
        <v>838.98</v>
      </c>
      <c r="F52" s="48"/>
      <c r="G52" s="48">
        <v>20</v>
      </c>
      <c r="H52" s="48">
        <v>20</v>
      </c>
      <c r="I52" s="48"/>
      <c r="J52" s="48">
        <v>272</v>
      </c>
      <c r="K52" s="49">
        <v>272</v>
      </c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19"/>
      <c r="W52" s="19"/>
      <c r="X52" s="19"/>
      <c r="Y52" s="19"/>
      <c r="Z52" s="19"/>
    </row>
    <row r="53" spans="1:26" ht="17.850000000000001" customHeight="1" x14ac:dyDescent="0.2">
      <c r="A53" s="91" t="s">
        <v>124</v>
      </c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19"/>
      <c r="W53" s="19"/>
      <c r="X53" s="19"/>
      <c r="Y53" s="19"/>
      <c r="Z53" s="19"/>
    </row>
    <row r="54" spans="1:26" ht="60" x14ac:dyDescent="0.2">
      <c r="A54" s="45">
        <v>18</v>
      </c>
      <c r="B54" s="46" t="s">
        <v>125</v>
      </c>
      <c r="C54" s="47" t="s">
        <v>126</v>
      </c>
      <c r="D54" s="48">
        <v>1518.44</v>
      </c>
      <c r="E54" s="49">
        <v>1518.44</v>
      </c>
      <c r="F54" s="48"/>
      <c r="G54" s="48">
        <v>364</v>
      </c>
      <c r="H54" s="48">
        <v>364</v>
      </c>
      <c r="I54" s="48"/>
      <c r="J54" s="48">
        <v>4912</v>
      </c>
      <c r="K54" s="49">
        <v>4912</v>
      </c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19"/>
      <c r="W54" s="19"/>
      <c r="X54" s="19"/>
      <c r="Y54" s="19"/>
      <c r="Z54" s="19"/>
    </row>
    <row r="55" spans="1:26" ht="84" x14ac:dyDescent="0.2">
      <c r="A55" s="45">
        <v>19</v>
      </c>
      <c r="B55" s="46" t="s">
        <v>127</v>
      </c>
      <c r="C55" s="47" t="s">
        <v>128</v>
      </c>
      <c r="D55" s="48">
        <v>3765.55</v>
      </c>
      <c r="E55" s="49">
        <v>133.80000000000001</v>
      </c>
      <c r="F55" s="48" t="s">
        <v>129</v>
      </c>
      <c r="G55" s="48">
        <v>60</v>
      </c>
      <c r="H55" s="48">
        <v>2</v>
      </c>
      <c r="I55" s="48" t="s">
        <v>130</v>
      </c>
      <c r="J55" s="48">
        <v>380</v>
      </c>
      <c r="K55" s="49">
        <v>29</v>
      </c>
      <c r="L55" s="49"/>
      <c r="M55" s="49"/>
      <c r="N55" s="49"/>
      <c r="O55" s="49"/>
      <c r="P55" s="49"/>
      <c r="Q55" s="49"/>
      <c r="R55" s="49"/>
      <c r="S55" s="49"/>
      <c r="T55" s="49"/>
      <c r="U55" s="49" t="s">
        <v>131</v>
      </c>
      <c r="V55" s="19"/>
      <c r="W55" s="19"/>
      <c r="X55" s="19"/>
      <c r="Y55" s="19"/>
      <c r="Z55" s="19"/>
    </row>
    <row r="56" spans="1:26" ht="108" x14ac:dyDescent="0.2">
      <c r="A56" s="45">
        <v>20</v>
      </c>
      <c r="B56" s="46" t="s">
        <v>132</v>
      </c>
      <c r="C56" s="47" t="s">
        <v>133</v>
      </c>
      <c r="D56" s="48">
        <v>1746.21</v>
      </c>
      <c r="E56" s="49">
        <v>1746.21</v>
      </c>
      <c r="F56" s="48"/>
      <c r="G56" s="48">
        <v>262</v>
      </c>
      <c r="H56" s="48">
        <v>262</v>
      </c>
      <c r="I56" s="48"/>
      <c r="J56" s="48">
        <v>3531</v>
      </c>
      <c r="K56" s="49">
        <v>3531</v>
      </c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19"/>
      <c r="W56" s="19"/>
      <c r="X56" s="19"/>
      <c r="Y56" s="19"/>
      <c r="Z56" s="19"/>
    </row>
    <row r="57" spans="1:26" ht="156" x14ac:dyDescent="0.2">
      <c r="A57" s="45">
        <v>21</v>
      </c>
      <c r="B57" s="46" t="s">
        <v>134</v>
      </c>
      <c r="C57" s="47" t="s">
        <v>135</v>
      </c>
      <c r="D57" s="48">
        <v>4142.1099999999997</v>
      </c>
      <c r="E57" s="49">
        <v>147.18</v>
      </c>
      <c r="F57" s="48" t="s">
        <v>136</v>
      </c>
      <c r="G57" s="48">
        <v>75</v>
      </c>
      <c r="H57" s="48">
        <v>3</v>
      </c>
      <c r="I57" s="48" t="s">
        <v>137</v>
      </c>
      <c r="J57" s="48">
        <v>471</v>
      </c>
      <c r="K57" s="49">
        <v>36</v>
      </c>
      <c r="L57" s="49"/>
      <c r="M57" s="49"/>
      <c r="N57" s="49"/>
      <c r="O57" s="49"/>
      <c r="P57" s="49"/>
      <c r="Q57" s="49"/>
      <c r="R57" s="49"/>
      <c r="S57" s="49"/>
      <c r="T57" s="49"/>
      <c r="U57" s="49" t="s">
        <v>138</v>
      </c>
      <c r="V57" s="19"/>
      <c r="W57" s="19"/>
      <c r="X57" s="19"/>
      <c r="Y57" s="19"/>
      <c r="Z57" s="19"/>
    </row>
    <row r="58" spans="1:26" ht="60" x14ac:dyDescent="0.2">
      <c r="A58" s="45">
        <v>22</v>
      </c>
      <c r="B58" s="46" t="s">
        <v>139</v>
      </c>
      <c r="C58" s="47" t="s">
        <v>140</v>
      </c>
      <c r="D58" s="48">
        <v>144.41</v>
      </c>
      <c r="E58" s="49">
        <v>105.37</v>
      </c>
      <c r="F58" s="48" t="s">
        <v>141</v>
      </c>
      <c r="G58" s="48">
        <v>49</v>
      </c>
      <c r="H58" s="48">
        <v>36</v>
      </c>
      <c r="I58" s="48" t="s">
        <v>142</v>
      </c>
      <c r="J58" s="48">
        <v>546</v>
      </c>
      <c r="K58" s="49">
        <v>483</v>
      </c>
      <c r="L58" s="49"/>
      <c r="M58" s="49"/>
      <c r="N58" s="49"/>
      <c r="O58" s="49"/>
      <c r="P58" s="49"/>
      <c r="Q58" s="49"/>
      <c r="R58" s="49"/>
      <c r="S58" s="49"/>
      <c r="T58" s="49"/>
      <c r="U58" s="49" t="s">
        <v>143</v>
      </c>
      <c r="V58" s="19"/>
      <c r="W58" s="19"/>
      <c r="X58" s="19"/>
      <c r="Y58" s="19"/>
      <c r="Z58" s="19"/>
    </row>
    <row r="59" spans="1:26" ht="60" x14ac:dyDescent="0.2">
      <c r="A59" s="45">
        <v>23</v>
      </c>
      <c r="B59" s="46" t="s">
        <v>144</v>
      </c>
      <c r="C59" s="47" t="s">
        <v>145</v>
      </c>
      <c r="D59" s="48">
        <v>921.46</v>
      </c>
      <c r="E59" s="49">
        <v>921.46</v>
      </c>
      <c r="F59" s="48"/>
      <c r="G59" s="48">
        <v>89</v>
      </c>
      <c r="H59" s="48">
        <v>89</v>
      </c>
      <c r="I59" s="48"/>
      <c r="J59" s="48">
        <v>1205</v>
      </c>
      <c r="K59" s="49">
        <v>1205</v>
      </c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19"/>
      <c r="W59" s="19"/>
      <c r="X59" s="19"/>
      <c r="Y59" s="19"/>
      <c r="Z59" s="19"/>
    </row>
    <row r="60" spans="1:26" ht="72" x14ac:dyDescent="0.2">
      <c r="A60" s="45">
        <v>24</v>
      </c>
      <c r="B60" s="46" t="s">
        <v>146</v>
      </c>
      <c r="C60" s="47" t="s">
        <v>147</v>
      </c>
      <c r="D60" s="48">
        <v>921.46</v>
      </c>
      <c r="E60" s="49">
        <v>921.46</v>
      </c>
      <c r="F60" s="48"/>
      <c r="G60" s="48">
        <v>152</v>
      </c>
      <c r="H60" s="48">
        <v>152</v>
      </c>
      <c r="I60" s="48"/>
      <c r="J60" s="48">
        <v>2050</v>
      </c>
      <c r="K60" s="49">
        <v>2050</v>
      </c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19"/>
      <c r="W60" s="19"/>
      <c r="X60" s="19"/>
      <c r="Y60" s="19"/>
      <c r="Z60" s="19"/>
    </row>
    <row r="61" spans="1:26" ht="72" x14ac:dyDescent="0.2">
      <c r="A61" s="45">
        <v>25</v>
      </c>
      <c r="B61" s="46" t="s">
        <v>148</v>
      </c>
      <c r="C61" s="47" t="s">
        <v>149</v>
      </c>
      <c r="D61" s="48">
        <v>739.81</v>
      </c>
      <c r="E61" s="49"/>
      <c r="F61" s="48" t="s">
        <v>150</v>
      </c>
      <c r="G61" s="48">
        <v>32</v>
      </c>
      <c r="H61" s="48"/>
      <c r="I61" s="48" t="s">
        <v>151</v>
      </c>
      <c r="J61" s="48">
        <v>282</v>
      </c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 t="s">
        <v>152</v>
      </c>
      <c r="V61" s="19"/>
      <c r="W61" s="19"/>
      <c r="X61" s="19"/>
      <c r="Y61" s="19"/>
      <c r="Z61" s="19"/>
    </row>
    <row r="62" spans="1:26" ht="48" x14ac:dyDescent="0.2">
      <c r="A62" s="45">
        <v>26</v>
      </c>
      <c r="B62" s="46" t="s">
        <v>153</v>
      </c>
      <c r="C62" s="47" t="s">
        <v>154</v>
      </c>
      <c r="D62" s="48">
        <v>399.93</v>
      </c>
      <c r="E62" s="49">
        <v>161.27000000000001</v>
      </c>
      <c r="F62" s="48" t="s">
        <v>155</v>
      </c>
      <c r="G62" s="48">
        <v>174</v>
      </c>
      <c r="H62" s="48">
        <v>70</v>
      </c>
      <c r="I62" s="48" t="s">
        <v>156</v>
      </c>
      <c r="J62" s="48">
        <v>1639</v>
      </c>
      <c r="K62" s="49">
        <v>944</v>
      </c>
      <c r="L62" s="49"/>
      <c r="M62" s="49"/>
      <c r="N62" s="49"/>
      <c r="O62" s="49"/>
      <c r="P62" s="49"/>
      <c r="Q62" s="49"/>
      <c r="R62" s="49"/>
      <c r="S62" s="49"/>
      <c r="T62" s="49"/>
      <c r="U62" s="49" t="s">
        <v>157</v>
      </c>
      <c r="V62" s="19"/>
      <c r="W62" s="19"/>
      <c r="X62" s="19"/>
      <c r="Y62" s="19"/>
      <c r="Z62" s="19"/>
    </row>
    <row r="63" spans="1:26" ht="48" x14ac:dyDescent="0.2">
      <c r="A63" s="45">
        <v>27</v>
      </c>
      <c r="B63" s="46" t="s">
        <v>158</v>
      </c>
      <c r="C63" s="47" t="s">
        <v>159</v>
      </c>
      <c r="D63" s="48">
        <v>117</v>
      </c>
      <c r="E63" s="49" t="s">
        <v>160</v>
      </c>
      <c r="F63" s="48"/>
      <c r="G63" s="48">
        <v>3810</v>
      </c>
      <c r="H63" s="48" t="s">
        <v>161</v>
      </c>
      <c r="I63" s="48"/>
      <c r="J63" s="48">
        <v>11321</v>
      </c>
      <c r="K63" s="49" t="s">
        <v>162</v>
      </c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19"/>
      <c r="W63" s="19"/>
      <c r="X63" s="19"/>
      <c r="Y63" s="19"/>
      <c r="Z63" s="19"/>
    </row>
    <row r="64" spans="1:26" ht="60" x14ac:dyDescent="0.2">
      <c r="A64" s="45">
        <v>28</v>
      </c>
      <c r="B64" s="46" t="s">
        <v>163</v>
      </c>
      <c r="C64" s="47" t="s">
        <v>164</v>
      </c>
      <c r="D64" s="48">
        <v>4.9800000000000004</v>
      </c>
      <c r="E64" s="49"/>
      <c r="F64" s="48">
        <v>4.9800000000000004</v>
      </c>
      <c r="G64" s="48">
        <v>287</v>
      </c>
      <c r="H64" s="48"/>
      <c r="I64" s="48">
        <v>287</v>
      </c>
      <c r="J64" s="48">
        <v>2121</v>
      </c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>
        <v>2121</v>
      </c>
      <c r="V64" s="19"/>
      <c r="W64" s="19"/>
      <c r="X64" s="19"/>
      <c r="Y64" s="19"/>
      <c r="Z64" s="19"/>
    </row>
    <row r="65" spans="1:26" ht="36" x14ac:dyDescent="0.2">
      <c r="A65" s="45">
        <v>29</v>
      </c>
      <c r="B65" s="46" t="s">
        <v>165</v>
      </c>
      <c r="C65" s="47" t="s">
        <v>166</v>
      </c>
      <c r="D65" s="48">
        <v>398.5</v>
      </c>
      <c r="E65" s="49" t="s">
        <v>167</v>
      </c>
      <c r="F65" s="48" t="s">
        <v>168</v>
      </c>
      <c r="G65" s="48">
        <v>12</v>
      </c>
      <c r="H65" s="48">
        <v>1</v>
      </c>
      <c r="I65" s="48" t="s">
        <v>169</v>
      </c>
      <c r="J65" s="48">
        <v>102</v>
      </c>
      <c r="K65" s="49" t="s">
        <v>170</v>
      </c>
      <c r="L65" s="49"/>
      <c r="M65" s="49"/>
      <c r="N65" s="49"/>
      <c r="O65" s="49"/>
      <c r="P65" s="49"/>
      <c r="Q65" s="49"/>
      <c r="R65" s="49"/>
      <c r="S65" s="49"/>
      <c r="T65" s="49"/>
      <c r="U65" s="49" t="s">
        <v>171</v>
      </c>
      <c r="V65" s="19"/>
      <c r="W65" s="19"/>
      <c r="X65" s="19"/>
      <c r="Y65" s="19"/>
      <c r="Z65" s="19"/>
    </row>
    <row r="66" spans="1:26" ht="72" x14ac:dyDescent="0.2">
      <c r="A66" s="50">
        <v>30</v>
      </c>
      <c r="B66" s="51" t="s">
        <v>172</v>
      </c>
      <c r="C66" s="52" t="s">
        <v>164</v>
      </c>
      <c r="D66" s="53">
        <v>8.33</v>
      </c>
      <c r="E66" s="54"/>
      <c r="F66" s="53">
        <v>8.33</v>
      </c>
      <c r="G66" s="53">
        <v>481</v>
      </c>
      <c r="H66" s="53"/>
      <c r="I66" s="53">
        <v>481</v>
      </c>
      <c r="J66" s="53">
        <v>2259</v>
      </c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>
        <v>2259</v>
      </c>
      <c r="V66" s="19"/>
      <c r="W66" s="19"/>
      <c r="X66" s="19"/>
      <c r="Y66" s="19"/>
      <c r="Z66" s="19"/>
    </row>
    <row r="67" spans="1:26" x14ac:dyDescent="0.2">
      <c r="A67" s="98" t="s">
        <v>173</v>
      </c>
      <c r="B67" s="99"/>
      <c r="C67" s="99"/>
      <c r="D67" s="99"/>
      <c r="E67" s="99"/>
      <c r="F67" s="99"/>
      <c r="G67" s="56">
        <v>7296</v>
      </c>
      <c r="H67" s="56"/>
      <c r="I67" s="56"/>
      <c r="J67" s="56">
        <v>47188</v>
      </c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19"/>
      <c r="W67" s="19"/>
      <c r="X67" s="19"/>
      <c r="Y67" s="19"/>
      <c r="Z67" s="19"/>
    </row>
    <row r="68" spans="1:26" ht="21" customHeight="1" x14ac:dyDescent="0.2">
      <c r="A68" s="96" t="s">
        <v>174</v>
      </c>
      <c r="B68" s="97"/>
      <c r="C68" s="97"/>
      <c r="D68" s="97"/>
      <c r="E68" s="97"/>
      <c r="F68" s="97"/>
      <c r="G68" s="97"/>
      <c r="H68" s="97"/>
      <c r="I68" s="97"/>
      <c r="J68" s="97"/>
      <c r="K68" s="97"/>
      <c r="L68" s="97"/>
      <c r="M68" s="97"/>
      <c r="N68" s="97"/>
      <c r="O68" s="97"/>
      <c r="P68" s="97"/>
      <c r="Q68" s="97"/>
      <c r="R68" s="97"/>
      <c r="S68" s="97"/>
      <c r="T68" s="97"/>
      <c r="U68" s="97"/>
      <c r="V68" s="19"/>
      <c r="W68" s="19"/>
      <c r="X68" s="19"/>
      <c r="Y68" s="19"/>
      <c r="Z68" s="19"/>
    </row>
    <row r="69" spans="1:26" ht="60" x14ac:dyDescent="0.2">
      <c r="A69" s="45">
        <v>31</v>
      </c>
      <c r="B69" s="46" t="s">
        <v>175</v>
      </c>
      <c r="C69" s="47" t="s">
        <v>176</v>
      </c>
      <c r="D69" s="48">
        <v>11.42</v>
      </c>
      <c r="E69" s="49">
        <v>11.42</v>
      </c>
      <c r="F69" s="48"/>
      <c r="G69" s="48">
        <v>1</v>
      </c>
      <c r="H69" s="48">
        <v>1</v>
      </c>
      <c r="I69" s="48"/>
      <c r="J69" s="48">
        <v>17</v>
      </c>
      <c r="K69" s="49">
        <v>17</v>
      </c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19"/>
      <c r="W69" s="19"/>
      <c r="X69" s="19"/>
      <c r="Y69" s="19"/>
      <c r="Z69" s="19"/>
    </row>
    <row r="70" spans="1:26" ht="60" x14ac:dyDescent="0.2">
      <c r="A70" s="45">
        <v>32</v>
      </c>
      <c r="B70" s="46" t="s">
        <v>177</v>
      </c>
      <c r="C70" s="47" t="s">
        <v>178</v>
      </c>
      <c r="D70" s="48">
        <v>32.47</v>
      </c>
      <c r="E70" s="49" t="s">
        <v>179</v>
      </c>
      <c r="F70" s="48"/>
      <c r="G70" s="48">
        <v>1919</v>
      </c>
      <c r="H70" s="48" t="s">
        <v>180</v>
      </c>
      <c r="I70" s="48"/>
      <c r="J70" s="48">
        <v>7493</v>
      </c>
      <c r="K70" s="49" t="s">
        <v>181</v>
      </c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19"/>
      <c r="W70" s="19"/>
      <c r="X70" s="19"/>
      <c r="Y70" s="19"/>
      <c r="Z70" s="19"/>
    </row>
    <row r="71" spans="1:26" ht="108" x14ac:dyDescent="0.2">
      <c r="A71" s="45">
        <v>33</v>
      </c>
      <c r="B71" s="46" t="s">
        <v>182</v>
      </c>
      <c r="C71" s="47" t="s">
        <v>183</v>
      </c>
      <c r="D71" s="48">
        <v>498.46</v>
      </c>
      <c r="E71" s="49">
        <v>87.77</v>
      </c>
      <c r="F71" s="48" t="s">
        <v>184</v>
      </c>
      <c r="G71" s="48">
        <v>6</v>
      </c>
      <c r="H71" s="48">
        <v>1</v>
      </c>
      <c r="I71" s="48">
        <v>5</v>
      </c>
      <c r="J71" s="48">
        <v>42</v>
      </c>
      <c r="K71" s="49">
        <v>14</v>
      </c>
      <c r="L71" s="49"/>
      <c r="M71" s="49"/>
      <c r="N71" s="49"/>
      <c r="O71" s="49"/>
      <c r="P71" s="49"/>
      <c r="Q71" s="49"/>
      <c r="R71" s="49"/>
      <c r="S71" s="49"/>
      <c r="T71" s="49"/>
      <c r="U71" s="49" t="s">
        <v>185</v>
      </c>
      <c r="V71" s="19"/>
      <c r="W71" s="19"/>
      <c r="X71" s="19"/>
      <c r="Y71" s="19"/>
      <c r="Z71" s="19"/>
    </row>
    <row r="72" spans="1:26" ht="36" x14ac:dyDescent="0.2">
      <c r="A72" s="45">
        <v>34</v>
      </c>
      <c r="B72" s="46" t="s">
        <v>186</v>
      </c>
      <c r="C72" s="47">
        <v>12</v>
      </c>
      <c r="D72" s="48">
        <v>0.3</v>
      </c>
      <c r="E72" s="49" t="s">
        <v>187</v>
      </c>
      <c r="F72" s="48"/>
      <c r="G72" s="48">
        <v>4</v>
      </c>
      <c r="H72" s="48" t="s">
        <v>188</v>
      </c>
      <c r="I72" s="48"/>
      <c r="J72" s="48">
        <v>12</v>
      </c>
      <c r="K72" s="49" t="s">
        <v>189</v>
      </c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19"/>
      <c r="W72" s="19"/>
      <c r="X72" s="19"/>
      <c r="Y72" s="19"/>
      <c r="Z72" s="19"/>
    </row>
    <row r="73" spans="1:26" ht="17.850000000000001" customHeight="1" x14ac:dyDescent="0.2">
      <c r="A73" s="91" t="s">
        <v>190</v>
      </c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19"/>
      <c r="W73" s="19"/>
      <c r="X73" s="19"/>
      <c r="Y73" s="19"/>
      <c r="Z73" s="19"/>
    </row>
    <row r="74" spans="1:26" ht="48" x14ac:dyDescent="0.2">
      <c r="A74" s="45">
        <v>35</v>
      </c>
      <c r="B74" s="46" t="s">
        <v>191</v>
      </c>
      <c r="C74" s="47">
        <v>1</v>
      </c>
      <c r="D74" s="48">
        <v>1595.71</v>
      </c>
      <c r="E74" s="49">
        <v>337.21</v>
      </c>
      <c r="F74" s="48" t="s">
        <v>192</v>
      </c>
      <c r="G74" s="48">
        <v>1596</v>
      </c>
      <c r="H74" s="48">
        <v>337</v>
      </c>
      <c r="I74" s="48" t="s">
        <v>193</v>
      </c>
      <c r="J74" s="48">
        <v>11680</v>
      </c>
      <c r="K74" s="49">
        <v>4544</v>
      </c>
      <c r="L74" s="49"/>
      <c r="M74" s="49"/>
      <c r="N74" s="49"/>
      <c r="O74" s="49"/>
      <c r="P74" s="49"/>
      <c r="Q74" s="49"/>
      <c r="R74" s="49"/>
      <c r="S74" s="49"/>
      <c r="T74" s="49"/>
      <c r="U74" s="49" t="s">
        <v>194</v>
      </c>
      <c r="V74" s="19"/>
      <c r="W74" s="19"/>
      <c r="X74" s="19"/>
      <c r="Y74" s="19"/>
      <c r="Z74" s="19"/>
    </row>
    <row r="75" spans="1:26" ht="48" x14ac:dyDescent="0.2">
      <c r="A75" s="45">
        <v>36</v>
      </c>
      <c r="B75" s="46" t="s">
        <v>195</v>
      </c>
      <c r="C75" s="47">
        <v>1</v>
      </c>
      <c r="D75" s="48">
        <v>923.87</v>
      </c>
      <c r="E75" s="49">
        <v>176.31</v>
      </c>
      <c r="F75" s="48" t="s">
        <v>196</v>
      </c>
      <c r="G75" s="48">
        <v>924</v>
      </c>
      <c r="H75" s="48">
        <v>176</v>
      </c>
      <c r="I75" s="48" t="s">
        <v>197</v>
      </c>
      <c r="J75" s="48">
        <v>6660</v>
      </c>
      <c r="K75" s="49">
        <v>2376</v>
      </c>
      <c r="L75" s="49"/>
      <c r="M75" s="49"/>
      <c r="N75" s="49"/>
      <c r="O75" s="49"/>
      <c r="P75" s="49"/>
      <c r="Q75" s="49"/>
      <c r="R75" s="49"/>
      <c r="S75" s="49"/>
      <c r="T75" s="49"/>
      <c r="U75" s="49" t="s">
        <v>198</v>
      </c>
      <c r="V75" s="19"/>
      <c r="W75" s="19"/>
      <c r="X75" s="19"/>
      <c r="Y75" s="19"/>
      <c r="Z75" s="19"/>
    </row>
    <row r="76" spans="1:26" ht="84" x14ac:dyDescent="0.2">
      <c r="A76" s="45">
        <v>37</v>
      </c>
      <c r="B76" s="46" t="s">
        <v>199</v>
      </c>
      <c r="C76" s="47" t="s">
        <v>200</v>
      </c>
      <c r="D76" s="48">
        <v>9486.57</v>
      </c>
      <c r="E76" s="49" t="s">
        <v>201</v>
      </c>
      <c r="F76" s="48" t="s">
        <v>202</v>
      </c>
      <c r="G76" s="48">
        <v>4554</v>
      </c>
      <c r="H76" s="48" t="s">
        <v>203</v>
      </c>
      <c r="I76" s="48" t="s">
        <v>204</v>
      </c>
      <c r="J76" s="48">
        <v>11759</v>
      </c>
      <c r="K76" s="49" t="s">
        <v>205</v>
      </c>
      <c r="L76" s="49"/>
      <c r="M76" s="49"/>
      <c r="N76" s="49"/>
      <c r="O76" s="49"/>
      <c r="P76" s="49"/>
      <c r="Q76" s="49"/>
      <c r="R76" s="49"/>
      <c r="S76" s="49"/>
      <c r="T76" s="49"/>
      <c r="U76" s="49" t="s">
        <v>206</v>
      </c>
      <c r="V76" s="19"/>
      <c r="W76" s="19"/>
      <c r="X76" s="19"/>
      <c r="Y76" s="19"/>
      <c r="Z76" s="19"/>
    </row>
    <row r="77" spans="1:26" ht="240" x14ac:dyDescent="0.2">
      <c r="A77" s="45">
        <v>38</v>
      </c>
      <c r="B77" s="46" t="s">
        <v>207</v>
      </c>
      <c r="C77" s="47" t="s">
        <v>200</v>
      </c>
      <c r="D77" s="48">
        <v>8725.06</v>
      </c>
      <c r="E77" s="49" t="s">
        <v>208</v>
      </c>
      <c r="F77" s="48" t="s">
        <v>209</v>
      </c>
      <c r="G77" s="48">
        <v>4188</v>
      </c>
      <c r="H77" s="48" t="s">
        <v>210</v>
      </c>
      <c r="I77" s="48" t="s">
        <v>211</v>
      </c>
      <c r="J77" s="48">
        <v>12052</v>
      </c>
      <c r="K77" s="49" t="s">
        <v>212</v>
      </c>
      <c r="L77" s="49"/>
      <c r="M77" s="49"/>
      <c r="N77" s="49"/>
      <c r="O77" s="49"/>
      <c r="P77" s="49"/>
      <c r="Q77" s="49"/>
      <c r="R77" s="49"/>
      <c r="S77" s="49"/>
      <c r="T77" s="49"/>
      <c r="U77" s="49" t="s">
        <v>213</v>
      </c>
      <c r="V77" s="19"/>
      <c r="W77" s="19"/>
      <c r="X77" s="19"/>
      <c r="Y77" s="19"/>
      <c r="Z77" s="19"/>
    </row>
    <row r="78" spans="1:26" ht="36" x14ac:dyDescent="0.2">
      <c r="A78" s="45">
        <v>39</v>
      </c>
      <c r="B78" s="46" t="s">
        <v>214</v>
      </c>
      <c r="C78" s="47">
        <v>0.71819999999999995</v>
      </c>
      <c r="D78" s="48">
        <v>1180</v>
      </c>
      <c r="E78" s="49" t="s">
        <v>215</v>
      </c>
      <c r="F78" s="48"/>
      <c r="G78" s="48">
        <v>847</v>
      </c>
      <c r="H78" s="48" t="s">
        <v>216</v>
      </c>
      <c r="I78" s="48"/>
      <c r="J78" s="48">
        <v>8807</v>
      </c>
      <c r="K78" s="49" t="s">
        <v>217</v>
      </c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19"/>
      <c r="W78" s="19"/>
      <c r="X78" s="19"/>
      <c r="Y78" s="19"/>
      <c r="Z78" s="19"/>
    </row>
    <row r="79" spans="1:26" ht="48" x14ac:dyDescent="0.2">
      <c r="A79" s="45">
        <v>40</v>
      </c>
      <c r="B79" s="46" t="s">
        <v>218</v>
      </c>
      <c r="C79" s="47">
        <v>0.1411</v>
      </c>
      <c r="D79" s="48">
        <v>39779.379999999997</v>
      </c>
      <c r="E79" s="49" t="s">
        <v>219</v>
      </c>
      <c r="F79" s="48"/>
      <c r="G79" s="48">
        <v>5613</v>
      </c>
      <c r="H79" s="48" t="s">
        <v>220</v>
      </c>
      <c r="I79" s="48"/>
      <c r="J79" s="48">
        <v>23429</v>
      </c>
      <c r="K79" s="49" t="s">
        <v>221</v>
      </c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19"/>
      <c r="W79" s="19"/>
      <c r="X79" s="19"/>
      <c r="Y79" s="19"/>
      <c r="Z79" s="19"/>
    </row>
    <row r="80" spans="1:26" ht="17.850000000000001" customHeight="1" x14ac:dyDescent="0.2">
      <c r="A80" s="91" t="s">
        <v>222</v>
      </c>
      <c r="B80" s="92"/>
      <c r="C80" s="92"/>
      <c r="D80" s="92"/>
      <c r="E80" s="92"/>
      <c r="F80" s="92"/>
      <c r="G80" s="92"/>
      <c r="H80" s="92"/>
      <c r="I80" s="92"/>
      <c r="J80" s="92"/>
      <c r="K80" s="92"/>
      <c r="L80" s="92"/>
      <c r="M80" s="92"/>
      <c r="N80" s="92"/>
      <c r="O80" s="92"/>
      <c r="P80" s="92"/>
      <c r="Q80" s="92"/>
      <c r="R80" s="92"/>
      <c r="S80" s="92"/>
      <c r="T80" s="92"/>
      <c r="U80" s="92"/>
      <c r="V80" s="19"/>
      <c r="W80" s="19"/>
      <c r="X80" s="19"/>
      <c r="Y80" s="19"/>
      <c r="Z80" s="19"/>
    </row>
    <row r="81" spans="1:26" ht="84" x14ac:dyDescent="0.2">
      <c r="A81" s="45">
        <v>41</v>
      </c>
      <c r="B81" s="46" t="s">
        <v>223</v>
      </c>
      <c r="C81" s="47" t="s">
        <v>224</v>
      </c>
      <c r="D81" s="48">
        <v>212.58</v>
      </c>
      <c r="E81" s="49" t="s">
        <v>225</v>
      </c>
      <c r="F81" s="48">
        <v>15.14</v>
      </c>
      <c r="G81" s="48">
        <v>850</v>
      </c>
      <c r="H81" s="48" t="s">
        <v>226</v>
      </c>
      <c r="I81" s="48">
        <v>61</v>
      </c>
      <c r="J81" s="48">
        <v>2527</v>
      </c>
      <c r="K81" s="49" t="s">
        <v>227</v>
      </c>
      <c r="L81" s="49"/>
      <c r="M81" s="49"/>
      <c r="N81" s="49"/>
      <c r="O81" s="49"/>
      <c r="P81" s="49"/>
      <c r="Q81" s="49"/>
      <c r="R81" s="49"/>
      <c r="S81" s="49"/>
      <c r="T81" s="49"/>
      <c r="U81" s="49">
        <v>189</v>
      </c>
      <c r="V81" s="19"/>
      <c r="W81" s="19"/>
      <c r="X81" s="19"/>
      <c r="Y81" s="19"/>
      <c r="Z81" s="19"/>
    </row>
    <row r="82" spans="1:26" ht="60" x14ac:dyDescent="0.2">
      <c r="A82" s="45">
        <v>42</v>
      </c>
      <c r="B82" s="46" t="s">
        <v>228</v>
      </c>
      <c r="C82" s="47">
        <v>3</v>
      </c>
      <c r="D82" s="48">
        <v>90.12</v>
      </c>
      <c r="E82" s="49" t="s">
        <v>229</v>
      </c>
      <c r="F82" s="48"/>
      <c r="G82" s="48">
        <v>270</v>
      </c>
      <c r="H82" s="48" t="s">
        <v>230</v>
      </c>
      <c r="I82" s="48"/>
      <c r="J82" s="48">
        <v>407</v>
      </c>
      <c r="K82" s="49" t="s">
        <v>231</v>
      </c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19"/>
      <c r="W82" s="19"/>
      <c r="X82" s="19"/>
      <c r="Y82" s="19"/>
      <c r="Z82" s="19"/>
    </row>
    <row r="83" spans="1:26" ht="36" x14ac:dyDescent="0.2">
      <c r="A83" s="45">
        <v>43</v>
      </c>
      <c r="B83" s="46" t="s">
        <v>232</v>
      </c>
      <c r="C83" s="47">
        <v>1</v>
      </c>
      <c r="D83" s="48">
        <v>385</v>
      </c>
      <c r="E83" s="49" t="s">
        <v>233</v>
      </c>
      <c r="F83" s="48"/>
      <c r="G83" s="48">
        <v>385</v>
      </c>
      <c r="H83" s="48" t="s">
        <v>233</v>
      </c>
      <c r="I83" s="48"/>
      <c r="J83" s="48">
        <v>289</v>
      </c>
      <c r="K83" s="49" t="s">
        <v>234</v>
      </c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19"/>
      <c r="W83" s="19"/>
      <c r="X83" s="19"/>
      <c r="Y83" s="19"/>
      <c r="Z83" s="19"/>
    </row>
    <row r="84" spans="1:26" ht="72" x14ac:dyDescent="0.2">
      <c r="A84" s="45">
        <v>44</v>
      </c>
      <c r="B84" s="46" t="s">
        <v>235</v>
      </c>
      <c r="C84" s="47">
        <v>6</v>
      </c>
      <c r="D84" s="48">
        <v>212.27</v>
      </c>
      <c r="E84" s="49" t="s">
        <v>236</v>
      </c>
      <c r="F84" s="48">
        <v>16.07</v>
      </c>
      <c r="G84" s="48">
        <v>1274</v>
      </c>
      <c r="H84" s="48" t="s">
        <v>237</v>
      </c>
      <c r="I84" s="48">
        <v>96</v>
      </c>
      <c r="J84" s="48">
        <v>3834</v>
      </c>
      <c r="K84" s="49" t="s">
        <v>238</v>
      </c>
      <c r="L84" s="49"/>
      <c r="M84" s="49"/>
      <c r="N84" s="49"/>
      <c r="O84" s="49"/>
      <c r="P84" s="49"/>
      <c r="Q84" s="49"/>
      <c r="R84" s="49"/>
      <c r="S84" s="49"/>
      <c r="T84" s="49"/>
      <c r="U84" s="49">
        <v>306</v>
      </c>
      <c r="V84" s="19"/>
      <c r="W84" s="19"/>
      <c r="X84" s="19"/>
      <c r="Y84" s="19"/>
      <c r="Z84" s="19"/>
    </row>
    <row r="85" spans="1:26" ht="48" x14ac:dyDescent="0.2">
      <c r="A85" s="50">
        <v>45</v>
      </c>
      <c r="B85" s="51" t="s">
        <v>239</v>
      </c>
      <c r="C85" s="52">
        <v>4</v>
      </c>
      <c r="D85" s="53">
        <v>0.72</v>
      </c>
      <c r="E85" s="54">
        <v>0.49</v>
      </c>
      <c r="F85" s="53">
        <v>0.23</v>
      </c>
      <c r="G85" s="53">
        <v>3</v>
      </c>
      <c r="H85" s="53">
        <v>2</v>
      </c>
      <c r="I85" s="53">
        <v>1</v>
      </c>
      <c r="J85" s="53">
        <v>30</v>
      </c>
      <c r="K85" s="54">
        <v>26</v>
      </c>
      <c r="L85" s="54"/>
      <c r="M85" s="54"/>
      <c r="N85" s="54"/>
      <c r="O85" s="54"/>
      <c r="P85" s="54"/>
      <c r="Q85" s="54"/>
      <c r="R85" s="54"/>
      <c r="S85" s="54"/>
      <c r="T85" s="54"/>
      <c r="U85" s="54">
        <v>4</v>
      </c>
      <c r="V85" s="19"/>
      <c r="W85" s="19"/>
      <c r="X85" s="19"/>
      <c r="Y85" s="19"/>
      <c r="Z85" s="19"/>
    </row>
    <row r="86" spans="1:26" x14ac:dyDescent="0.2">
      <c r="A86" s="98" t="s">
        <v>240</v>
      </c>
      <c r="B86" s="99"/>
      <c r="C86" s="99"/>
      <c r="D86" s="99"/>
      <c r="E86" s="99"/>
      <c r="F86" s="99"/>
      <c r="G86" s="56">
        <v>24332</v>
      </c>
      <c r="H86" s="56"/>
      <c r="I86" s="56"/>
      <c r="J86" s="56">
        <v>110369</v>
      </c>
      <c r="K86" s="54"/>
      <c r="L86" s="54"/>
      <c r="M86" s="54"/>
      <c r="N86" s="54"/>
      <c r="O86" s="54"/>
      <c r="P86" s="54"/>
      <c r="Q86" s="54"/>
      <c r="R86" s="54"/>
      <c r="S86" s="54"/>
      <c r="T86" s="54"/>
      <c r="U86" s="54"/>
      <c r="V86" s="19"/>
      <c r="W86" s="19"/>
      <c r="X86" s="19"/>
      <c r="Y86" s="19"/>
      <c r="Z86" s="19"/>
    </row>
    <row r="87" spans="1:26" ht="21" customHeight="1" x14ac:dyDescent="0.2">
      <c r="A87" s="96" t="s">
        <v>241</v>
      </c>
      <c r="B87" s="97"/>
      <c r="C87" s="97"/>
      <c r="D87" s="97"/>
      <c r="E87" s="97"/>
      <c r="F87" s="97"/>
      <c r="G87" s="97"/>
      <c r="H87" s="97"/>
      <c r="I87" s="97"/>
      <c r="J87" s="97"/>
      <c r="K87" s="97"/>
      <c r="L87" s="97"/>
      <c r="M87" s="97"/>
      <c r="N87" s="97"/>
      <c r="O87" s="97"/>
      <c r="P87" s="97"/>
      <c r="Q87" s="97"/>
      <c r="R87" s="97"/>
      <c r="S87" s="97"/>
      <c r="T87" s="97"/>
      <c r="U87" s="97"/>
      <c r="V87" s="19"/>
      <c r="W87" s="19"/>
      <c r="X87" s="19"/>
      <c r="Y87" s="19"/>
      <c r="Z87" s="19"/>
    </row>
    <row r="88" spans="1:26" ht="17.850000000000001" customHeight="1" x14ac:dyDescent="0.2">
      <c r="A88" s="91" t="s">
        <v>242</v>
      </c>
      <c r="B88" s="92"/>
      <c r="C88" s="92"/>
      <c r="D88" s="92"/>
      <c r="E88" s="92"/>
      <c r="F88" s="92"/>
      <c r="G88" s="92"/>
      <c r="H88" s="92"/>
      <c r="I88" s="92"/>
      <c r="J88" s="92"/>
      <c r="K88" s="92"/>
      <c r="L88" s="92"/>
      <c r="M88" s="92"/>
      <c r="N88" s="92"/>
      <c r="O88" s="92"/>
      <c r="P88" s="92"/>
      <c r="Q88" s="92"/>
      <c r="R88" s="92"/>
      <c r="S88" s="92"/>
      <c r="T88" s="92"/>
      <c r="U88" s="92"/>
      <c r="V88" s="19"/>
      <c r="W88" s="19"/>
      <c r="X88" s="19"/>
      <c r="Y88" s="19"/>
      <c r="Z88" s="19"/>
    </row>
    <row r="89" spans="1:26" ht="72" x14ac:dyDescent="0.2">
      <c r="A89" s="45">
        <v>46</v>
      </c>
      <c r="B89" s="46" t="s">
        <v>243</v>
      </c>
      <c r="C89" s="47" t="s">
        <v>244</v>
      </c>
      <c r="D89" s="48">
        <v>1151.8</v>
      </c>
      <c r="E89" s="49" t="s">
        <v>245</v>
      </c>
      <c r="F89" s="48" t="s">
        <v>246</v>
      </c>
      <c r="G89" s="48">
        <v>28</v>
      </c>
      <c r="H89" s="48" t="s">
        <v>247</v>
      </c>
      <c r="I89" s="48" t="s">
        <v>248</v>
      </c>
      <c r="J89" s="48">
        <v>201</v>
      </c>
      <c r="K89" s="49" t="s">
        <v>249</v>
      </c>
      <c r="L89" s="49"/>
      <c r="M89" s="49"/>
      <c r="N89" s="49"/>
      <c r="O89" s="49"/>
      <c r="P89" s="49"/>
      <c r="Q89" s="49"/>
      <c r="R89" s="49"/>
      <c r="S89" s="49"/>
      <c r="T89" s="49"/>
      <c r="U89" s="49" t="s">
        <v>250</v>
      </c>
      <c r="V89" s="19"/>
      <c r="W89" s="19"/>
      <c r="X89" s="19"/>
      <c r="Y89" s="19"/>
      <c r="Z89" s="19"/>
    </row>
    <row r="90" spans="1:26" ht="84" x14ac:dyDescent="0.2">
      <c r="A90" s="45">
        <v>47</v>
      </c>
      <c r="B90" s="46" t="s">
        <v>251</v>
      </c>
      <c r="C90" s="47" t="s">
        <v>252</v>
      </c>
      <c r="D90" s="48">
        <v>30.2</v>
      </c>
      <c r="E90" s="49" t="s">
        <v>253</v>
      </c>
      <c r="F90" s="48"/>
      <c r="G90" s="48">
        <v>73</v>
      </c>
      <c r="H90" s="48" t="s">
        <v>254</v>
      </c>
      <c r="I90" s="48"/>
      <c r="J90" s="48">
        <v>468</v>
      </c>
      <c r="K90" s="49" t="s">
        <v>255</v>
      </c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19"/>
      <c r="W90" s="19"/>
      <c r="X90" s="19"/>
      <c r="Y90" s="19"/>
      <c r="Z90" s="19"/>
    </row>
    <row r="91" spans="1:26" ht="60" x14ac:dyDescent="0.2">
      <c r="A91" s="45">
        <v>48</v>
      </c>
      <c r="B91" s="46" t="s">
        <v>256</v>
      </c>
      <c r="C91" s="47" t="s">
        <v>257</v>
      </c>
      <c r="D91" s="48">
        <v>292.24</v>
      </c>
      <c r="E91" s="49" t="s">
        <v>258</v>
      </c>
      <c r="F91" s="48" t="s">
        <v>259</v>
      </c>
      <c r="G91" s="48">
        <v>126</v>
      </c>
      <c r="H91" s="48" t="s">
        <v>260</v>
      </c>
      <c r="I91" s="48" t="s">
        <v>261</v>
      </c>
      <c r="J91" s="48">
        <v>616</v>
      </c>
      <c r="K91" s="49" t="s">
        <v>262</v>
      </c>
      <c r="L91" s="49"/>
      <c r="M91" s="49"/>
      <c r="N91" s="49"/>
      <c r="O91" s="49"/>
      <c r="P91" s="49"/>
      <c r="Q91" s="49"/>
      <c r="R91" s="49"/>
      <c r="S91" s="49"/>
      <c r="T91" s="49"/>
      <c r="U91" s="49" t="s">
        <v>263</v>
      </c>
      <c r="V91" s="19"/>
      <c r="W91" s="19"/>
      <c r="X91" s="19"/>
      <c r="Y91" s="19"/>
      <c r="Z91" s="19"/>
    </row>
    <row r="92" spans="1:26" ht="17.850000000000001" customHeight="1" x14ac:dyDescent="0.2">
      <c r="A92" s="91" t="s">
        <v>264</v>
      </c>
      <c r="B92" s="92"/>
      <c r="C92" s="92"/>
      <c r="D92" s="92"/>
      <c r="E92" s="92"/>
      <c r="F92" s="92"/>
      <c r="G92" s="92"/>
      <c r="H92" s="92"/>
      <c r="I92" s="92"/>
      <c r="J92" s="92"/>
      <c r="K92" s="92"/>
      <c r="L92" s="92"/>
      <c r="M92" s="92"/>
      <c r="N92" s="92"/>
      <c r="O92" s="92"/>
      <c r="P92" s="92"/>
      <c r="Q92" s="92"/>
      <c r="R92" s="92"/>
      <c r="S92" s="92"/>
      <c r="T92" s="92"/>
      <c r="U92" s="92"/>
      <c r="V92" s="19"/>
      <c r="W92" s="19"/>
      <c r="X92" s="19"/>
      <c r="Y92" s="19"/>
      <c r="Z92" s="19"/>
    </row>
    <row r="93" spans="1:26" ht="72" x14ac:dyDescent="0.2">
      <c r="A93" s="45">
        <v>49</v>
      </c>
      <c r="B93" s="46" t="s">
        <v>265</v>
      </c>
      <c r="C93" s="47" t="s">
        <v>266</v>
      </c>
      <c r="D93" s="48">
        <v>2012.34</v>
      </c>
      <c r="E93" s="49" t="s">
        <v>267</v>
      </c>
      <c r="F93" s="48" t="s">
        <v>268</v>
      </c>
      <c r="G93" s="48">
        <v>20</v>
      </c>
      <c r="H93" s="48" t="s">
        <v>269</v>
      </c>
      <c r="I93" s="48" t="s">
        <v>270</v>
      </c>
      <c r="J93" s="48">
        <v>130</v>
      </c>
      <c r="K93" s="49" t="s">
        <v>271</v>
      </c>
      <c r="L93" s="49"/>
      <c r="M93" s="49"/>
      <c r="N93" s="49"/>
      <c r="O93" s="49"/>
      <c r="P93" s="49"/>
      <c r="Q93" s="49"/>
      <c r="R93" s="49"/>
      <c r="S93" s="49"/>
      <c r="T93" s="49"/>
      <c r="U93" s="49" t="s">
        <v>272</v>
      </c>
      <c r="V93" s="19"/>
      <c r="W93" s="19"/>
      <c r="X93" s="19"/>
      <c r="Y93" s="19"/>
      <c r="Z93" s="19"/>
    </row>
    <row r="94" spans="1:26" ht="84" x14ac:dyDescent="0.2">
      <c r="A94" s="45">
        <v>50</v>
      </c>
      <c r="B94" s="46" t="s">
        <v>251</v>
      </c>
      <c r="C94" s="47" t="s">
        <v>273</v>
      </c>
      <c r="D94" s="48">
        <v>30.2</v>
      </c>
      <c r="E94" s="49" t="s">
        <v>253</v>
      </c>
      <c r="F94" s="48"/>
      <c r="G94" s="48">
        <v>31</v>
      </c>
      <c r="H94" s="48" t="s">
        <v>274</v>
      </c>
      <c r="I94" s="48"/>
      <c r="J94" s="48">
        <v>195</v>
      </c>
      <c r="K94" s="49" t="s">
        <v>275</v>
      </c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19"/>
      <c r="W94" s="19"/>
      <c r="X94" s="19"/>
      <c r="Y94" s="19"/>
      <c r="Z94" s="19"/>
    </row>
    <row r="95" spans="1:26" ht="72" x14ac:dyDescent="0.2">
      <c r="A95" s="45">
        <v>51</v>
      </c>
      <c r="B95" s="46" t="s">
        <v>276</v>
      </c>
      <c r="C95" s="47" t="s">
        <v>277</v>
      </c>
      <c r="D95" s="48">
        <v>663.96</v>
      </c>
      <c r="E95" s="49" t="s">
        <v>278</v>
      </c>
      <c r="F95" s="48" t="s">
        <v>279</v>
      </c>
      <c r="G95" s="48">
        <v>1</v>
      </c>
      <c r="H95" s="48" t="s">
        <v>280</v>
      </c>
      <c r="I95" s="48"/>
      <c r="J95" s="48">
        <v>7</v>
      </c>
      <c r="K95" s="49" t="s">
        <v>281</v>
      </c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19"/>
      <c r="W95" s="19"/>
      <c r="X95" s="19"/>
      <c r="Y95" s="19"/>
      <c r="Z95" s="19"/>
    </row>
    <row r="96" spans="1:26" ht="72" x14ac:dyDescent="0.2">
      <c r="A96" s="45">
        <v>52</v>
      </c>
      <c r="B96" s="46" t="s">
        <v>282</v>
      </c>
      <c r="C96" s="47" t="s">
        <v>277</v>
      </c>
      <c r="D96" s="48">
        <v>878.42</v>
      </c>
      <c r="E96" s="49" t="s">
        <v>283</v>
      </c>
      <c r="F96" s="48" t="s">
        <v>284</v>
      </c>
      <c r="G96" s="48">
        <v>2</v>
      </c>
      <c r="H96" s="48" t="s">
        <v>285</v>
      </c>
      <c r="I96" s="48"/>
      <c r="J96" s="48">
        <v>7</v>
      </c>
      <c r="K96" s="49" t="s">
        <v>286</v>
      </c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19"/>
      <c r="W96" s="19"/>
      <c r="X96" s="19"/>
      <c r="Y96" s="19"/>
      <c r="Z96" s="19"/>
    </row>
    <row r="97" spans="1:26" ht="72" x14ac:dyDescent="0.2">
      <c r="A97" s="45">
        <v>53</v>
      </c>
      <c r="B97" s="46" t="s">
        <v>287</v>
      </c>
      <c r="C97" s="47" t="s">
        <v>288</v>
      </c>
      <c r="D97" s="48">
        <v>2012.34</v>
      </c>
      <c r="E97" s="49" t="s">
        <v>267</v>
      </c>
      <c r="F97" s="48" t="s">
        <v>268</v>
      </c>
      <c r="G97" s="48">
        <v>10</v>
      </c>
      <c r="H97" s="48" t="s">
        <v>289</v>
      </c>
      <c r="I97" s="48" t="s">
        <v>290</v>
      </c>
      <c r="J97" s="48">
        <v>65</v>
      </c>
      <c r="K97" s="49" t="s">
        <v>291</v>
      </c>
      <c r="L97" s="49"/>
      <c r="M97" s="49"/>
      <c r="N97" s="49"/>
      <c r="O97" s="49"/>
      <c r="P97" s="49"/>
      <c r="Q97" s="49"/>
      <c r="R97" s="49"/>
      <c r="S97" s="49"/>
      <c r="T97" s="49"/>
      <c r="U97" s="49" t="s">
        <v>292</v>
      </c>
      <c r="V97" s="19"/>
      <c r="W97" s="19"/>
      <c r="X97" s="19"/>
      <c r="Y97" s="19"/>
      <c r="Z97" s="19"/>
    </row>
    <row r="98" spans="1:26" ht="84" x14ac:dyDescent="0.2">
      <c r="A98" s="45">
        <v>54</v>
      </c>
      <c r="B98" s="46" t="s">
        <v>293</v>
      </c>
      <c r="C98" s="47" t="s">
        <v>294</v>
      </c>
      <c r="D98" s="48">
        <v>22.8</v>
      </c>
      <c r="E98" s="49" t="s">
        <v>295</v>
      </c>
      <c r="F98" s="48"/>
      <c r="G98" s="48">
        <v>12</v>
      </c>
      <c r="H98" s="48" t="s">
        <v>189</v>
      </c>
      <c r="I98" s="48"/>
      <c r="J98" s="48">
        <v>58</v>
      </c>
      <c r="K98" s="49" t="s">
        <v>296</v>
      </c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19"/>
      <c r="W98" s="19"/>
      <c r="X98" s="19"/>
      <c r="Y98" s="19"/>
      <c r="Z98" s="19"/>
    </row>
    <row r="99" spans="1:26" ht="84" x14ac:dyDescent="0.2">
      <c r="A99" s="45">
        <v>55</v>
      </c>
      <c r="B99" s="46" t="s">
        <v>297</v>
      </c>
      <c r="C99" s="47" t="s">
        <v>298</v>
      </c>
      <c r="D99" s="48">
        <v>663.96</v>
      </c>
      <c r="E99" s="49" t="s">
        <v>278</v>
      </c>
      <c r="F99" s="48" t="s">
        <v>279</v>
      </c>
      <c r="G99" s="48"/>
      <c r="H99" s="48"/>
      <c r="I99" s="48"/>
      <c r="J99" s="48">
        <v>2</v>
      </c>
      <c r="K99" s="49" t="s">
        <v>289</v>
      </c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19"/>
      <c r="W99" s="19"/>
      <c r="X99" s="19"/>
      <c r="Y99" s="19"/>
      <c r="Z99" s="19"/>
    </row>
    <row r="100" spans="1:26" ht="72" x14ac:dyDescent="0.2">
      <c r="A100" s="45">
        <v>56</v>
      </c>
      <c r="B100" s="46" t="s">
        <v>299</v>
      </c>
      <c r="C100" s="47" t="s">
        <v>298</v>
      </c>
      <c r="D100" s="48">
        <v>878.42</v>
      </c>
      <c r="E100" s="49" t="s">
        <v>283</v>
      </c>
      <c r="F100" s="48" t="s">
        <v>284</v>
      </c>
      <c r="G100" s="48">
        <v>1</v>
      </c>
      <c r="H100" s="48" t="s">
        <v>280</v>
      </c>
      <c r="I100" s="48"/>
      <c r="J100" s="48">
        <v>2</v>
      </c>
      <c r="K100" s="49" t="s">
        <v>289</v>
      </c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19"/>
      <c r="W100" s="19"/>
      <c r="X100" s="19"/>
      <c r="Y100" s="19"/>
      <c r="Z100" s="19"/>
    </row>
    <row r="101" spans="1:26" ht="48" x14ac:dyDescent="0.2">
      <c r="A101" s="45">
        <v>57</v>
      </c>
      <c r="B101" s="46" t="s">
        <v>300</v>
      </c>
      <c r="C101" s="47" t="s">
        <v>301</v>
      </c>
      <c r="D101" s="48">
        <v>3659.44</v>
      </c>
      <c r="E101" s="49" t="s">
        <v>302</v>
      </c>
      <c r="F101" s="48">
        <v>430.27</v>
      </c>
      <c r="G101" s="48">
        <v>37</v>
      </c>
      <c r="H101" s="48" t="s">
        <v>303</v>
      </c>
      <c r="I101" s="48">
        <v>4</v>
      </c>
      <c r="J101" s="48">
        <v>399</v>
      </c>
      <c r="K101" s="49" t="s">
        <v>304</v>
      </c>
      <c r="L101" s="49"/>
      <c r="M101" s="49"/>
      <c r="N101" s="49"/>
      <c r="O101" s="49"/>
      <c r="P101" s="49"/>
      <c r="Q101" s="49"/>
      <c r="R101" s="49"/>
      <c r="S101" s="49"/>
      <c r="T101" s="49"/>
      <c r="U101" s="49">
        <v>25</v>
      </c>
      <c r="V101" s="19"/>
      <c r="W101" s="19"/>
      <c r="X101" s="19"/>
      <c r="Y101" s="19"/>
      <c r="Z101" s="19"/>
    </row>
    <row r="102" spans="1:26" ht="60" x14ac:dyDescent="0.2">
      <c r="A102" s="45">
        <v>58</v>
      </c>
      <c r="B102" s="46" t="s">
        <v>305</v>
      </c>
      <c r="C102" s="47" t="s">
        <v>306</v>
      </c>
      <c r="D102" s="48">
        <v>31686.43</v>
      </c>
      <c r="E102" s="49" t="s">
        <v>307</v>
      </c>
      <c r="F102" s="48" t="s">
        <v>308</v>
      </c>
      <c r="G102" s="48">
        <v>25</v>
      </c>
      <c r="H102" s="48" t="s">
        <v>309</v>
      </c>
      <c r="I102" s="48" t="s">
        <v>310</v>
      </c>
      <c r="J102" s="48">
        <v>218</v>
      </c>
      <c r="K102" s="49" t="s">
        <v>311</v>
      </c>
      <c r="L102" s="49"/>
      <c r="M102" s="49"/>
      <c r="N102" s="49"/>
      <c r="O102" s="49"/>
      <c r="P102" s="49"/>
      <c r="Q102" s="49"/>
      <c r="R102" s="49"/>
      <c r="S102" s="49"/>
      <c r="T102" s="49"/>
      <c r="U102" s="49" t="s">
        <v>312</v>
      </c>
      <c r="V102" s="19"/>
      <c r="W102" s="19"/>
      <c r="X102" s="19"/>
      <c r="Y102" s="19"/>
      <c r="Z102" s="19"/>
    </row>
    <row r="103" spans="1:26" ht="96" x14ac:dyDescent="0.2">
      <c r="A103" s="45">
        <v>59</v>
      </c>
      <c r="B103" s="46" t="s">
        <v>313</v>
      </c>
      <c r="C103" s="47">
        <v>1</v>
      </c>
      <c r="D103" s="48">
        <v>211.83</v>
      </c>
      <c r="E103" s="49" t="s">
        <v>314</v>
      </c>
      <c r="F103" s="48">
        <v>101.25</v>
      </c>
      <c r="G103" s="48">
        <v>212</v>
      </c>
      <c r="H103" s="48" t="s">
        <v>315</v>
      </c>
      <c r="I103" s="48">
        <v>101</v>
      </c>
      <c r="J103" s="48">
        <v>1573</v>
      </c>
      <c r="K103" s="49" t="s">
        <v>316</v>
      </c>
      <c r="L103" s="49"/>
      <c r="M103" s="49"/>
      <c r="N103" s="49"/>
      <c r="O103" s="49"/>
      <c r="P103" s="49"/>
      <c r="Q103" s="49"/>
      <c r="R103" s="49"/>
      <c r="S103" s="49"/>
      <c r="T103" s="49"/>
      <c r="U103" s="49">
        <v>363</v>
      </c>
      <c r="V103" s="19"/>
      <c r="W103" s="19"/>
      <c r="X103" s="19"/>
      <c r="Y103" s="19"/>
      <c r="Z103" s="19"/>
    </row>
    <row r="104" spans="1:26" ht="72" x14ac:dyDescent="0.2">
      <c r="A104" s="45">
        <v>60</v>
      </c>
      <c r="B104" s="46" t="s">
        <v>317</v>
      </c>
      <c r="C104" s="47">
        <v>1</v>
      </c>
      <c r="D104" s="48">
        <v>318.31</v>
      </c>
      <c r="E104" s="49" t="s">
        <v>318</v>
      </c>
      <c r="F104" s="48"/>
      <c r="G104" s="48">
        <v>318</v>
      </c>
      <c r="H104" s="48" t="s">
        <v>319</v>
      </c>
      <c r="I104" s="48"/>
      <c r="J104" s="48">
        <v>2384</v>
      </c>
      <c r="K104" s="49" t="s">
        <v>320</v>
      </c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19"/>
      <c r="W104" s="19"/>
      <c r="X104" s="19"/>
      <c r="Y104" s="19"/>
      <c r="Z104" s="19"/>
    </row>
    <row r="105" spans="1:26" ht="17.850000000000001" customHeight="1" x14ac:dyDescent="0.2">
      <c r="A105" s="91" t="s">
        <v>321</v>
      </c>
      <c r="B105" s="92"/>
      <c r="C105" s="92"/>
      <c r="D105" s="92"/>
      <c r="E105" s="92"/>
      <c r="F105" s="92"/>
      <c r="G105" s="92"/>
      <c r="H105" s="92"/>
      <c r="I105" s="92"/>
      <c r="J105" s="92"/>
      <c r="K105" s="92"/>
      <c r="L105" s="92"/>
      <c r="M105" s="92"/>
      <c r="N105" s="92"/>
      <c r="O105" s="92"/>
      <c r="P105" s="92"/>
      <c r="Q105" s="92"/>
      <c r="R105" s="92"/>
      <c r="S105" s="92"/>
      <c r="T105" s="92"/>
      <c r="U105" s="92"/>
      <c r="V105" s="19"/>
      <c r="W105" s="19"/>
      <c r="X105" s="19"/>
      <c r="Y105" s="19"/>
      <c r="Z105" s="19"/>
    </row>
    <row r="106" spans="1:26" ht="72" x14ac:dyDescent="0.2">
      <c r="A106" s="45">
        <v>61</v>
      </c>
      <c r="B106" s="46" t="s">
        <v>322</v>
      </c>
      <c r="C106" s="47" t="s">
        <v>323</v>
      </c>
      <c r="D106" s="48">
        <v>5664.92</v>
      </c>
      <c r="E106" s="49" t="s">
        <v>324</v>
      </c>
      <c r="F106" s="48" t="s">
        <v>325</v>
      </c>
      <c r="G106" s="48">
        <v>3</v>
      </c>
      <c r="H106" s="48">
        <v>3</v>
      </c>
      <c r="I106" s="48"/>
      <c r="J106" s="48">
        <v>42</v>
      </c>
      <c r="K106" s="49" t="s">
        <v>326</v>
      </c>
      <c r="L106" s="49"/>
      <c r="M106" s="49"/>
      <c r="N106" s="49"/>
      <c r="O106" s="49"/>
      <c r="P106" s="49"/>
      <c r="Q106" s="49"/>
      <c r="R106" s="49"/>
      <c r="S106" s="49"/>
      <c r="T106" s="49"/>
      <c r="U106" s="49" t="s">
        <v>327</v>
      </c>
      <c r="V106" s="19"/>
      <c r="W106" s="19"/>
      <c r="X106" s="19"/>
      <c r="Y106" s="19"/>
      <c r="Z106" s="19"/>
    </row>
    <row r="107" spans="1:26" ht="84" x14ac:dyDescent="0.2">
      <c r="A107" s="45">
        <v>62</v>
      </c>
      <c r="B107" s="46" t="s">
        <v>328</v>
      </c>
      <c r="C107" s="47">
        <v>0.6</v>
      </c>
      <c r="D107" s="48">
        <v>67.3</v>
      </c>
      <c r="E107" s="49" t="s">
        <v>329</v>
      </c>
      <c r="F107" s="48"/>
      <c r="G107" s="48">
        <v>40</v>
      </c>
      <c r="H107" s="48" t="s">
        <v>330</v>
      </c>
      <c r="I107" s="48"/>
      <c r="J107" s="48">
        <v>258</v>
      </c>
      <c r="K107" s="49" t="s">
        <v>331</v>
      </c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19"/>
      <c r="W107" s="19"/>
      <c r="X107" s="19"/>
      <c r="Y107" s="19"/>
      <c r="Z107" s="19"/>
    </row>
    <row r="108" spans="1:26" ht="48" x14ac:dyDescent="0.2">
      <c r="A108" s="45">
        <v>63</v>
      </c>
      <c r="B108" s="46" t="s">
        <v>332</v>
      </c>
      <c r="C108" s="47" t="s">
        <v>333</v>
      </c>
      <c r="D108" s="48">
        <v>2182.5500000000002</v>
      </c>
      <c r="E108" s="49" t="s">
        <v>334</v>
      </c>
      <c r="F108" s="48">
        <v>45.19</v>
      </c>
      <c r="G108" s="48">
        <v>13</v>
      </c>
      <c r="H108" s="48" t="s">
        <v>335</v>
      </c>
      <c r="I108" s="48"/>
      <c r="J108" s="48">
        <v>122</v>
      </c>
      <c r="K108" s="49" t="s">
        <v>336</v>
      </c>
      <c r="L108" s="49"/>
      <c r="M108" s="49"/>
      <c r="N108" s="49"/>
      <c r="O108" s="49"/>
      <c r="P108" s="49"/>
      <c r="Q108" s="49"/>
      <c r="R108" s="49"/>
      <c r="S108" s="49"/>
      <c r="T108" s="49"/>
      <c r="U108" s="49">
        <v>1</v>
      </c>
      <c r="V108" s="19"/>
      <c r="W108" s="19"/>
      <c r="X108" s="19"/>
      <c r="Y108" s="19"/>
      <c r="Z108" s="19"/>
    </row>
    <row r="109" spans="1:26" ht="72" x14ac:dyDescent="0.2">
      <c r="A109" s="45">
        <v>64</v>
      </c>
      <c r="B109" s="46" t="s">
        <v>337</v>
      </c>
      <c r="C109" s="47" t="s">
        <v>338</v>
      </c>
      <c r="D109" s="48">
        <v>292.24</v>
      </c>
      <c r="E109" s="49" t="s">
        <v>258</v>
      </c>
      <c r="F109" s="48" t="s">
        <v>259</v>
      </c>
      <c r="G109" s="48">
        <v>60</v>
      </c>
      <c r="H109" s="48" t="s">
        <v>339</v>
      </c>
      <c r="I109" s="48" t="s">
        <v>340</v>
      </c>
      <c r="J109" s="48">
        <v>291</v>
      </c>
      <c r="K109" s="49" t="s">
        <v>341</v>
      </c>
      <c r="L109" s="49"/>
      <c r="M109" s="49"/>
      <c r="N109" s="49"/>
      <c r="O109" s="49"/>
      <c r="P109" s="49"/>
      <c r="Q109" s="49"/>
      <c r="R109" s="49"/>
      <c r="S109" s="49"/>
      <c r="T109" s="49"/>
      <c r="U109" s="49" t="s">
        <v>342</v>
      </c>
      <c r="V109" s="19"/>
      <c r="W109" s="19"/>
      <c r="X109" s="19"/>
      <c r="Y109" s="19"/>
      <c r="Z109" s="19"/>
    </row>
    <row r="110" spans="1:26" ht="84" x14ac:dyDescent="0.2">
      <c r="A110" s="50">
        <v>65</v>
      </c>
      <c r="B110" s="51" t="s">
        <v>343</v>
      </c>
      <c r="C110" s="52">
        <v>1</v>
      </c>
      <c r="D110" s="53">
        <v>67.45</v>
      </c>
      <c r="E110" s="54" t="s">
        <v>344</v>
      </c>
      <c r="F110" s="53">
        <v>15.52</v>
      </c>
      <c r="G110" s="53">
        <v>67</v>
      </c>
      <c r="H110" s="53" t="s">
        <v>345</v>
      </c>
      <c r="I110" s="53">
        <v>16</v>
      </c>
      <c r="J110" s="53">
        <v>383</v>
      </c>
      <c r="K110" s="54" t="s">
        <v>346</v>
      </c>
      <c r="L110" s="54"/>
      <c r="M110" s="54"/>
      <c r="N110" s="54"/>
      <c r="O110" s="54"/>
      <c r="P110" s="54"/>
      <c r="Q110" s="54"/>
      <c r="R110" s="54"/>
      <c r="S110" s="54"/>
      <c r="T110" s="54"/>
      <c r="U110" s="54">
        <v>56</v>
      </c>
      <c r="V110" s="19"/>
      <c r="W110" s="19"/>
      <c r="X110" s="19"/>
      <c r="Y110" s="19"/>
      <c r="Z110" s="19"/>
    </row>
    <row r="111" spans="1:26" ht="26.1" customHeight="1" x14ac:dyDescent="0.2">
      <c r="A111" s="98" t="s">
        <v>347</v>
      </c>
      <c r="B111" s="99"/>
      <c r="C111" s="99"/>
      <c r="D111" s="99"/>
      <c r="E111" s="99"/>
      <c r="F111" s="99"/>
      <c r="G111" s="56">
        <v>1390</v>
      </c>
      <c r="H111" s="56"/>
      <c r="I111" s="56"/>
      <c r="J111" s="56">
        <v>10959</v>
      </c>
      <c r="K111" s="54"/>
      <c r="L111" s="54"/>
      <c r="M111" s="54"/>
      <c r="N111" s="54"/>
      <c r="O111" s="54"/>
      <c r="P111" s="54"/>
      <c r="Q111" s="54"/>
      <c r="R111" s="54"/>
      <c r="S111" s="54"/>
      <c r="T111" s="54"/>
      <c r="U111" s="54"/>
      <c r="V111" s="19"/>
      <c r="W111" s="19"/>
      <c r="X111" s="19"/>
      <c r="Y111" s="19"/>
      <c r="Z111" s="19"/>
    </row>
    <row r="112" spans="1:26" ht="21" customHeight="1" x14ac:dyDescent="0.2">
      <c r="A112" s="96" t="s">
        <v>348</v>
      </c>
      <c r="B112" s="97"/>
      <c r="C112" s="97"/>
      <c r="D112" s="97"/>
      <c r="E112" s="97"/>
      <c r="F112" s="97"/>
      <c r="G112" s="97"/>
      <c r="H112" s="97"/>
      <c r="I112" s="97"/>
      <c r="J112" s="97"/>
      <c r="K112" s="97"/>
      <c r="L112" s="97"/>
      <c r="M112" s="97"/>
      <c r="N112" s="97"/>
      <c r="O112" s="97"/>
      <c r="P112" s="97"/>
      <c r="Q112" s="97"/>
      <c r="R112" s="97"/>
      <c r="S112" s="97"/>
      <c r="T112" s="97"/>
      <c r="U112" s="97"/>
      <c r="V112" s="19"/>
      <c r="W112" s="19"/>
      <c r="X112" s="19"/>
      <c r="Y112" s="19"/>
      <c r="Z112" s="19"/>
    </row>
    <row r="113" spans="1:26" ht="72" x14ac:dyDescent="0.2">
      <c r="A113" s="45">
        <v>66</v>
      </c>
      <c r="B113" s="46" t="s">
        <v>349</v>
      </c>
      <c r="C113" s="47">
        <v>3</v>
      </c>
      <c r="D113" s="48">
        <v>35.729999999999997</v>
      </c>
      <c r="E113" s="49" t="s">
        <v>350</v>
      </c>
      <c r="F113" s="48">
        <v>15.37</v>
      </c>
      <c r="G113" s="48">
        <v>107</v>
      </c>
      <c r="H113" s="48" t="s">
        <v>351</v>
      </c>
      <c r="I113" s="48">
        <v>46</v>
      </c>
      <c r="J113" s="48">
        <v>780</v>
      </c>
      <c r="K113" s="49" t="s">
        <v>352</v>
      </c>
      <c r="L113" s="49"/>
      <c r="M113" s="49"/>
      <c r="N113" s="49"/>
      <c r="O113" s="49"/>
      <c r="P113" s="49"/>
      <c r="Q113" s="49"/>
      <c r="R113" s="49"/>
      <c r="S113" s="49"/>
      <c r="T113" s="49"/>
      <c r="U113" s="49">
        <v>134</v>
      </c>
      <c r="V113" s="19"/>
      <c r="W113" s="19"/>
      <c r="X113" s="19"/>
      <c r="Y113" s="19"/>
      <c r="Z113" s="19"/>
    </row>
    <row r="114" spans="1:26" ht="120" x14ac:dyDescent="0.2">
      <c r="A114" s="45">
        <v>67</v>
      </c>
      <c r="B114" s="46" t="s">
        <v>353</v>
      </c>
      <c r="C114" s="47" t="s">
        <v>354</v>
      </c>
      <c r="D114" s="48">
        <v>30.1</v>
      </c>
      <c r="E114" s="49">
        <v>30.1</v>
      </c>
      <c r="F114" s="48"/>
      <c r="G114" s="48"/>
      <c r="H114" s="48"/>
      <c r="I114" s="48"/>
      <c r="J114" s="48">
        <v>2</v>
      </c>
      <c r="K114" s="49">
        <v>2</v>
      </c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19"/>
      <c r="W114" s="19"/>
      <c r="X114" s="19"/>
      <c r="Y114" s="19"/>
      <c r="Z114" s="19"/>
    </row>
    <row r="115" spans="1:26" ht="60" x14ac:dyDescent="0.2">
      <c r="A115" s="45">
        <v>68</v>
      </c>
      <c r="B115" s="46" t="s">
        <v>355</v>
      </c>
      <c r="C115" s="47">
        <v>1</v>
      </c>
      <c r="D115" s="48">
        <v>108.63</v>
      </c>
      <c r="E115" s="49" t="s">
        <v>356</v>
      </c>
      <c r="F115" s="48">
        <v>52.17</v>
      </c>
      <c r="G115" s="48">
        <v>109</v>
      </c>
      <c r="H115" s="48" t="s">
        <v>357</v>
      </c>
      <c r="I115" s="48">
        <v>52</v>
      </c>
      <c r="J115" s="48">
        <v>786</v>
      </c>
      <c r="K115" s="49" t="s">
        <v>358</v>
      </c>
      <c r="L115" s="49"/>
      <c r="M115" s="49"/>
      <c r="N115" s="49"/>
      <c r="O115" s="49"/>
      <c r="P115" s="49"/>
      <c r="Q115" s="49"/>
      <c r="R115" s="49"/>
      <c r="S115" s="49"/>
      <c r="T115" s="49"/>
      <c r="U115" s="49">
        <v>202</v>
      </c>
      <c r="V115" s="19"/>
      <c r="W115" s="19"/>
      <c r="X115" s="19"/>
      <c r="Y115" s="19"/>
      <c r="Z115" s="19"/>
    </row>
    <row r="116" spans="1:26" ht="60" x14ac:dyDescent="0.2">
      <c r="A116" s="45">
        <v>69</v>
      </c>
      <c r="B116" s="46" t="s">
        <v>359</v>
      </c>
      <c r="C116" s="47" t="s">
        <v>360</v>
      </c>
      <c r="D116" s="48">
        <v>17.54</v>
      </c>
      <c r="E116" s="49">
        <v>4.99</v>
      </c>
      <c r="F116" s="48" t="s">
        <v>361</v>
      </c>
      <c r="G116" s="48">
        <v>11</v>
      </c>
      <c r="H116" s="48">
        <v>3</v>
      </c>
      <c r="I116" s="48" t="s">
        <v>362</v>
      </c>
      <c r="J116" s="48">
        <v>95</v>
      </c>
      <c r="K116" s="49">
        <v>42</v>
      </c>
      <c r="L116" s="49"/>
      <c r="M116" s="49"/>
      <c r="N116" s="49"/>
      <c r="O116" s="49"/>
      <c r="P116" s="49"/>
      <c r="Q116" s="49"/>
      <c r="R116" s="49"/>
      <c r="S116" s="49"/>
      <c r="T116" s="49"/>
      <c r="U116" s="49" t="s">
        <v>363</v>
      </c>
      <c r="V116" s="19"/>
      <c r="W116" s="19"/>
      <c r="X116" s="19"/>
      <c r="Y116" s="19"/>
      <c r="Z116" s="19"/>
    </row>
    <row r="117" spans="1:26" ht="72" x14ac:dyDescent="0.2">
      <c r="A117" s="45">
        <v>70</v>
      </c>
      <c r="B117" s="46" t="s">
        <v>364</v>
      </c>
      <c r="C117" s="47" t="s">
        <v>360</v>
      </c>
      <c r="D117" s="48">
        <v>7.79</v>
      </c>
      <c r="E117" s="49">
        <v>1.46</v>
      </c>
      <c r="F117" s="48" t="s">
        <v>365</v>
      </c>
      <c r="G117" s="48">
        <v>5</v>
      </c>
      <c r="H117" s="48">
        <v>1</v>
      </c>
      <c r="I117" s="48">
        <v>4</v>
      </c>
      <c r="J117" s="48">
        <v>39</v>
      </c>
      <c r="K117" s="49">
        <v>12</v>
      </c>
      <c r="L117" s="49"/>
      <c r="M117" s="49"/>
      <c r="N117" s="49"/>
      <c r="O117" s="49"/>
      <c r="P117" s="49"/>
      <c r="Q117" s="49"/>
      <c r="R117" s="49"/>
      <c r="S117" s="49"/>
      <c r="T117" s="49"/>
      <c r="U117" s="49" t="s">
        <v>366</v>
      </c>
      <c r="V117" s="19"/>
      <c r="W117" s="19"/>
      <c r="X117" s="19"/>
      <c r="Y117" s="19"/>
      <c r="Z117" s="19"/>
    </row>
    <row r="118" spans="1:26" ht="72" x14ac:dyDescent="0.2">
      <c r="A118" s="50">
        <v>71</v>
      </c>
      <c r="B118" s="51" t="s">
        <v>367</v>
      </c>
      <c r="C118" s="52">
        <v>1</v>
      </c>
      <c r="D118" s="53">
        <v>968.45</v>
      </c>
      <c r="E118" s="54">
        <v>170.24</v>
      </c>
      <c r="F118" s="53" t="s">
        <v>368</v>
      </c>
      <c r="G118" s="53">
        <v>968</v>
      </c>
      <c r="H118" s="53">
        <v>170</v>
      </c>
      <c r="I118" s="53" t="s">
        <v>369</v>
      </c>
      <c r="J118" s="53">
        <v>7685</v>
      </c>
      <c r="K118" s="54">
        <v>2294</v>
      </c>
      <c r="L118" s="54"/>
      <c r="M118" s="54"/>
      <c r="N118" s="54"/>
      <c r="O118" s="54"/>
      <c r="P118" s="54"/>
      <c r="Q118" s="54"/>
      <c r="R118" s="54"/>
      <c r="S118" s="54"/>
      <c r="T118" s="54"/>
      <c r="U118" s="54" t="s">
        <v>370</v>
      </c>
      <c r="V118" s="19"/>
      <c r="W118" s="19"/>
      <c r="X118" s="19"/>
      <c r="Y118" s="19"/>
      <c r="Z118" s="19"/>
    </row>
    <row r="119" spans="1:26" x14ac:dyDescent="0.2">
      <c r="A119" s="98" t="s">
        <v>371</v>
      </c>
      <c r="B119" s="99"/>
      <c r="C119" s="99"/>
      <c r="D119" s="99"/>
      <c r="E119" s="99"/>
      <c r="F119" s="99"/>
      <c r="G119" s="56">
        <v>1916</v>
      </c>
      <c r="H119" s="56"/>
      <c r="I119" s="56"/>
      <c r="J119" s="56">
        <v>17419</v>
      </c>
      <c r="K119" s="54"/>
      <c r="L119" s="54"/>
      <c r="M119" s="54"/>
      <c r="N119" s="54"/>
      <c r="O119" s="54"/>
      <c r="P119" s="54"/>
      <c r="Q119" s="54"/>
      <c r="R119" s="54"/>
      <c r="S119" s="54"/>
      <c r="T119" s="54"/>
      <c r="U119" s="54"/>
      <c r="V119" s="19"/>
      <c r="W119" s="19"/>
      <c r="X119" s="19"/>
      <c r="Y119" s="19"/>
      <c r="Z119" s="19"/>
    </row>
    <row r="120" spans="1:26" ht="36" x14ac:dyDescent="0.2">
      <c r="A120" s="100" t="s">
        <v>372</v>
      </c>
      <c r="B120" s="101"/>
      <c r="C120" s="101"/>
      <c r="D120" s="101"/>
      <c r="E120" s="101"/>
      <c r="F120" s="101"/>
      <c r="G120" s="48">
        <v>32850</v>
      </c>
      <c r="H120" s="48" t="s">
        <v>373</v>
      </c>
      <c r="I120" s="48" t="s">
        <v>374</v>
      </c>
      <c r="J120" s="48">
        <v>152039</v>
      </c>
      <c r="K120" s="49" t="s">
        <v>375</v>
      </c>
      <c r="L120" s="49"/>
      <c r="M120" s="49"/>
      <c r="N120" s="49"/>
      <c r="O120" s="49"/>
      <c r="P120" s="49"/>
      <c r="Q120" s="49"/>
      <c r="R120" s="49"/>
      <c r="S120" s="49"/>
      <c r="T120" s="49"/>
      <c r="U120" s="49" t="s">
        <v>376</v>
      </c>
      <c r="V120" s="19"/>
      <c r="W120" s="19"/>
      <c r="X120" s="19"/>
      <c r="Y120" s="19"/>
      <c r="Z120" s="19"/>
    </row>
    <row r="121" spans="1:26" x14ac:dyDescent="0.2">
      <c r="A121" s="100" t="s">
        <v>377</v>
      </c>
      <c r="B121" s="101"/>
      <c r="C121" s="101"/>
      <c r="D121" s="101"/>
      <c r="E121" s="101"/>
      <c r="F121" s="101"/>
      <c r="G121" s="48"/>
      <c r="H121" s="48"/>
      <c r="I121" s="48"/>
      <c r="J121" s="48">
        <v>152053</v>
      </c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19"/>
      <c r="W121" s="19"/>
      <c r="X121" s="19"/>
      <c r="Y121" s="19"/>
      <c r="Z121" s="19"/>
    </row>
    <row r="122" spans="1:26" x14ac:dyDescent="0.2">
      <c r="A122" s="100" t="s">
        <v>378</v>
      </c>
      <c r="B122" s="101"/>
      <c r="C122" s="101"/>
      <c r="D122" s="101"/>
      <c r="E122" s="101"/>
      <c r="F122" s="101"/>
      <c r="G122" s="48"/>
      <c r="H122" s="48"/>
      <c r="I122" s="48"/>
      <c r="J122" s="48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19"/>
      <c r="W122" s="19"/>
      <c r="X122" s="19"/>
      <c r="Y122" s="19"/>
      <c r="Z122" s="19"/>
    </row>
    <row r="123" spans="1:26" ht="36" x14ac:dyDescent="0.2">
      <c r="A123" s="100" t="s">
        <v>379</v>
      </c>
      <c r="B123" s="101"/>
      <c r="C123" s="101"/>
      <c r="D123" s="101"/>
      <c r="E123" s="101"/>
      <c r="F123" s="101"/>
      <c r="G123" s="48"/>
      <c r="H123" s="48"/>
      <c r="I123" s="48"/>
      <c r="J123" s="48">
        <v>14</v>
      </c>
      <c r="K123" s="49" t="s">
        <v>380</v>
      </c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19"/>
      <c r="W123" s="19"/>
      <c r="X123" s="19"/>
      <c r="Y123" s="19"/>
      <c r="Z123" s="19"/>
    </row>
    <row r="124" spans="1:26" x14ac:dyDescent="0.2">
      <c r="A124" s="100" t="s">
        <v>381</v>
      </c>
      <c r="B124" s="101"/>
      <c r="C124" s="101"/>
      <c r="D124" s="101"/>
      <c r="E124" s="101"/>
      <c r="F124" s="101"/>
      <c r="G124" s="48"/>
      <c r="H124" s="48"/>
      <c r="I124" s="48"/>
      <c r="J124" s="48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19"/>
      <c r="W124" s="19"/>
      <c r="X124" s="19"/>
      <c r="Y124" s="19"/>
      <c r="Z124" s="19"/>
    </row>
    <row r="125" spans="1:26" x14ac:dyDescent="0.2">
      <c r="A125" s="100" t="s">
        <v>382</v>
      </c>
      <c r="B125" s="101"/>
      <c r="C125" s="101"/>
      <c r="D125" s="101"/>
      <c r="E125" s="101"/>
      <c r="F125" s="101"/>
      <c r="G125" s="48">
        <v>2952</v>
      </c>
      <c r="H125" s="48"/>
      <c r="I125" s="48"/>
      <c r="J125" s="48">
        <v>39842</v>
      </c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19"/>
      <c r="W125" s="19"/>
      <c r="X125" s="19"/>
      <c r="Y125" s="19"/>
      <c r="Z125" s="19"/>
    </row>
    <row r="126" spans="1:26" x14ac:dyDescent="0.2">
      <c r="A126" s="100" t="s">
        <v>383</v>
      </c>
      <c r="B126" s="101"/>
      <c r="C126" s="101"/>
      <c r="D126" s="101"/>
      <c r="E126" s="101"/>
      <c r="F126" s="101"/>
      <c r="G126" s="48">
        <v>16281</v>
      </c>
      <c r="H126" s="48"/>
      <c r="I126" s="48"/>
      <c r="J126" s="48">
        <v>65184</v>
      </c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19"/>
      <c r="W126" s="19"/>
      <c r="X126" s="19"/>
      <c r="Y126" s="19"/>
      <c r="Z126" s="19"/>
    </row>
    <row r="127" spans="1:26" x14ac:dyDescent="0.2">
      <c r="A127" s="100" t="s">
        <v>384</v>
      </c>
      <c r="B127" s="101"/>
      <c r="C127" s="101"/>
      <c r="D127" s="101"/>
      <c r="E127" s="101"/>
      <c r="F127" s="101"/>
      <c r="G127" s="48">
        <v>14020</v>
      </c>
      <c r="H127" s="48"/>
      <c r="I127" s="48"/>
      <c r="J127" s="48">
        <v>52476</v>
      </c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19"/>
      <c r="W127" s="19"/>
      <c r="X127" s="19"/>
      <c r="Y127" s="19"/>
      <c r="Z127" s="19"/>
    </row>
    <row r="128" spans="1:26" x14ac:dyDescent="0.2">
      <c r="A128" s="102" t="s">
        <v>385</v>
      </c>
      <c r="B128" s="103"/>
      <c r="C128" s="103"/>
      <c r="D128" s="103"/>
      <c r="E128" s="103"/>
      <c r="F128" s="103"/>
      <c r="G128" s="55">
        <v>3128</v>
      </c>
      <c r="H128" s="55"/>
      <c r="I128" s="55"/>
      <c r="J128" s="55">
        <v>35926</v>
      </c>
      <c r="K128" s="57"/>
      <c r="L128" s="57"/>
      <c r="M128" s="57"/>
      <c r="N128" s="57"/>
      <c r="O128" s="57"/>
      <c r="P128" s="57"/>
      <c r="Q128" s="57"/>
      <c r="R128" s="57"/>
      <c r="S128" s="57"/>
      <c r="T128" s="57"/>
      <c r="U128" s="57"/>
      <c r="V128" s="19"/>
      <c r="W128" s="19"/>
      <c r="X128" s="19"/>
      <c r="Y128" s="19"/>
      <c r="Z128" s="19"/>
    </row>
    <row r="129" spans="1:26" x14ac:dyDescent="0.2">
      <c r="A129" s="102" t="s">
        <v>386</v>
      </c>
      <c r="B129" s="103"/>
      <c r="C129" s="103"/>
      <c r="D129" s="103"/>
      <c r="E129" s="103"/>
      <c r="F129" s="103"/>
      <c r="G129" s="55">
        <v>1792</v>
      </c>
      <c r="H129" s="55"/>
      <c r="I129" s="55"/>
      <c r="J129" s="55">
        <v>19352</v>
      </c>
      <c r="K129" s="57"/>
      <c r="L129" s="57"/>
      <c r="M129" s="57"/>
      <c r="N129" s="57"/>
      <c r="O129" s="57"/>
      <c r="P129" s="57"/>
      <c r="Q129" s="57"/>
      <c r="R129" s="57"/>
      <c r="S129" s="57"/>
      <c r="T129" s="57"/>
      <c r="U129" s="57"/>
      <c r="V129" s="19"/>
      <c r="W129" s="19"/>
      <c r="X129" s="19"/>
      <c r="Y129" s="19"/>
      <c r="Z129" s="19"/>
    </row>
    <row r="130" spans="1:26" x14ac:dyDescent="0.2">
      <c r="A130" s="102" t="s">
        <v>387</v>
      </c>
      <c r="B130" s="103"/>
      <c r="C130" s="103"/>
      <c r="D130" s="103"/>
      <c r="E130" s="103"/>
      <c r="F130" s="103"/>
      <c r="G130" s="55"/>
      <c r="H130" s="55"/>
      <c r="I130" s="55"/>
      <c r="J130" s="55"/>
      <c r="K130" s="57"/>
      <c r="L130" s="57"/>
      <c r="M130" s="57"/>
      <c r="N130" s="57"/>
      <c r="O130" s="57"/>
      <c r="P130" s="57"/>
      <c r="Q130" s="57"/>
      <c r="R130" s="57"/>
      <c r="S130" s="57"/>
      <c r="T130" s="57"/>
      <c r="U130" s="57"/>
      <c r="V130" s="19"/>
      <c r="W130" s="19"/>
      <c r="X130" s="19"/>
      <c r="Y130" s="19"/>
      <c r="Z130" s="19"/>
    </row>
    <row r="131" spans="1:26" x14ac:dyDescent="0.2">
      <c r="A131" s="100" t="s">
        <v>388</v>
      </c>
      <c r="B131" s="101"/>
      <c r="C131" s="101"/>
      <c r="D131" s="101"/>
      <c r="E131" s="101"/>
      <c r="F131" s="101"/>
      <c r="G131" s="48">
        <v>37168</v>
      </c>
      <c r="H131" s="48"/>
      <c r="I131" s="48"/>
      <c r="J131" s="48">
        <v>205050</v>
      </c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19"/>
      <c r="W131" s="19"/>
      <c r="X131" s="19"/>
      <c r="Y131" s="19"/>
      <c r="Z131" s="19"/>
    </row>
    <row r="132" spans="1:26" x14ac:dyDescent="0.2">
      <c r="A132" s="100" t="s">
        <v>389</v>
      </c>
      <c r="B132" s="101"/>
      <c r="C132" s="101"/>
      <c r="D132" s="101"/>
      <c r="E132" s="101"/>
      <c r="F132" s="101"/>
      <c r="G132" s="48">
        <v>602</v>
      </c>
      <c r="H132" s="48"/>
      <c r="I132" s="48"/>
      <c r="J132" s="48">
        <v>2281</v>
      </c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19"/>
      <c r="W132" s="19"/>
      <c r="X132" s="19"/>
      <c r="Y132" s="19"/>
      <c r="Z132" s="19"/>
    </row>
    <row r="133" spans="1:26" x14ac:dyDescent="0.2">
      <c r="A133" s="100" t="s">
        <v>390</v>
      </c>
      <c r="B133" s="101"/>
      <c r="C133" s="101"/>
      <c r="D133" s="101"/>
      <c r="E133" s="101"/>
      <c r="F133" s="101"/>
      <c r="G133" s="48">
        <v>37770</v>
      </c>
      <c r="H133" s="48"/>
      <c r="I133" s="48"/>
      <c r="J133" s="48">
        <v>207331</v>
      </c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19"/>
      <c r="W133" s="19"/>
      <c r="X133" s="19"/>
      <c r="Y133" s="19"/>
      <c r="Z133" s="19"/>
    </row>
    <row r="134" spans="1:26" x14ac:dyDescent="0.2">
      <c r="A134" s="102" t="s">
        <v>391</v>
      </c>
      <c r="B134" s="103"/>
      <c r="C134" s="103"/>
      <c r="D134" s="103"/>
      <c r="E134" s="103"/>
      <c r="F134" s="103"/>
      <c r="G134" s="55">
        <v>37770</v>
      </c>
      <c r="H134" s="55"/>
      <c r="I134" s="55"/>
      <c r="J134" s="55">
        <v>207331</v>
      </c>
      <c r="K134" s="57"/>
      <c r="L134" s="57"/>
      <c r="M134" s="57"/>
      <c r="N134" s="57"/>
      <c r="O134" s="57"/>
      <c r="P134" s="57"/>
      <c r="Q134" s="57"/>
      <c r="R134" s="57"/>
      <c r="S134" s="57"/>
      <c r="T134" s="57"/>
      <c r="U134" s="57"/>
      <c r="V134" s="19"/>
      <c r="W134" s="19"/>
      <c r="X134" s="19"/>
      <c r="Y134" s="19"/>
      <c r="Z134" s="19"/>
    </row>
    <row r="135" spans="1:26" x14ac:dyDescent="0.2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19"/>
      <c r="W135" s="19"/>
      <c r="X135" s="19"/>
      <c r="Y135" s="19"/>
      <c r="Z135" s="19"/>
    </row>
    <row r="136" spans="1:26" x14ac:dyDescent="0.2">
      <c r="A136" s="20"/>
      <c r="B136" s="36" t="s">
        <v>37</v>
      </c>
      <c r="C136" s="37"/>
      <c r="D136" s="38"/>
      <c r="E136" s="38"/>
      <c r="F136" s="37"/>
      <c r="G136" s="39">
        <f>IF(ISBLANK(X19),"",ROUND(Y19/X19,2)*100)</f>
        <v>106</v>
      </c>
      <c r="H136" s="4"/>
      <c r="I136" s="4"/>
      <c r="J136" s="39">
        <f>IF(ISBLANK(X20),"",ROUND(Y20/X20,2)*100)</f>
        <v>90</v>
      </c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19"/>
      <c r="W136" s="19"/>
      <c r="X136" s="19"/>
      <c r="Y136" s="19"/>
      <c r="Z136" s="19"/>
    </row>
    <row r="137" spans="1:26" x14ac:dyDescent="0.2">
      <c r="A137" s="20"/>
      <c r="B137" s="36" t="s">
        <v>38</v>
      </c>
      <c r="C137" s="37"/>
      <c r="D137" s="38"/>
      <c r="E137" s="38"/>
      <c r="F137" s="37"/>
      <c r="G137" s="15">
        <f>IF(ISBLANK(X19),"",ROUND(Z19/X19,2)*100)</f>
        <v>61</v>
      </c>
      <c r="H137" s="6"/>
      <c r="I137" s="6"/>
      <c r="J137" s="15">
        <f>IF(ISBLANK(X20),"",ROUND(Z20/X20,2)*100)</f>
        <v>49</v>
      </c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19"/>
      <c r="W137" s="19"/>
      <c r="X137" s="19"/>
      <c r="Y137" s="19"/>
      <c r="Z137" s="19"/>
    </row>
    <row r="138" spans="1:26" x14ac:dyDescent="0.2">
      <c r="A138" s="5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19"/>
      <c r="W138" s="19"/>
      <c r="X138" s="19"/>
      <c r="Y138" s="19"/>
      <c r="Z138" s="19"/>
    </row>
    <row r="139" spans="1:26" x14ac:dyDescent="0.2">
      <c r="A139" s="40" t="s">
        <v>47</v>
      </c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x14ac:dyDescent="0.2">
      <c r="A140" s="21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x14ac:dyDescent="0.2">
      <c r="A141" s="40" t="s">
        <v>48</v>
      </c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x14ac:dyDescent="0.2">
      <c r="A142" s="16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6"/>
      <c r="W142" s="6"/>
      <c r="X142" s="6"/>
      <c r="Y142" s="6"/>
      <c r="Z142" s="6"/>
    </row>
    <row r="143" spans="1:26" x14ac:dyDescent="0.2">
      <c r="V143" s="21"/>
      <c r="W143" s="21"/>
      <c r="X143" s="21"/>
      <c r="Y143" s="21"/>
      <c r="Z143" s="21"/>
    </row>
  </sheetData>
  <mergeCells count="63">
    <mergeCell ref="A133:F133"/>
    <mergeCell ref="A134:F134"/>
    <mergeCell ref="A127:F127"/>
    <mergeCell ref="A128:F128"/>
    <mergeCell ref="A129:F129"/>
    <mergeCell ref="A130:F130"/>
    <mergeCell ref="A131:F131"/>
    <mergeCell ref="A132:F132"/>
    <mergeCell ref="A126:F126"/>
    <mergeCell ref="A92:U92"/>
    <mergeCell ref="A105:U105"/>
    <mergeCell ref="A111:F111"/>
    <mergeCell ref="A112:U112"/>
    <mergeCell ref="A119:F119"/>
    <mergeCell ref="A120:F120"/>
    <mergeCell ref="A121:F121"/>
    <mergeCell ref="A122:F122"/>
    <mergeCell ref="A123:F123"/>
    <mergeCell ref="A124:F124"/>
    <mergeCell ref="A125:F125"/>
    <mergeCell ref="A41:U41"/>
    <mergeCell ref="A88:U88"/>
    <mergeCell ref="A46:U46"/>
    <mergeCell ref="A48:F48"/>
    <mergeCell ref="A49:U49"/>
    <mergeCell ref="A50:U50"/>
    <mergeCell ref="A53:U53"/>
    <mergeCell ref="A67:F67"/>
    <mergeCell ref="A68:U68"/>
    <mergeCell ref="A73:U73"/>
    <mergeCell ref="A80:U80"/>
    <mergeCell ref="A86:F86"/>
    <mergeCell ref="A87:U87"/>
    <mergeCell ref="A43:U43"/>
    <mergeCell ref="G20:H20"/>
    <mergeCell ref="J20:K20"/>
    <mergeCell ref="J23:J24"/>
    <mergeCell ref="G22:I22"/>
    <mergeCell ref="A22:A24"/>
    <mergeCell ref="B22:B24"/>
    <mergeCell ref="C22:C24"/>
    <mergeCell ref="D22:F22"/>
    <mergeCell ref="D23:D24"/>
    <mergeCell ref="J22:U22"/>
    <mergeCell ref="G23:G24"/>
    <mergeCell ref="A26:U26"/>
    <mergeCell ref="A27:U27"/>
    <mergeCell ref="A35:U35"/>
    <mergeCell ref="A38:U38"/>
    <mergeCell ref="G19:H19"/>
    <mergeCell ref="J16:K16"/>
    <mergeCell ref="J19:K19"/>
    <mergeCell ref="G17:H17"/>
    <mergeCell ref="G18:H18"/>
    <mergeCell ref="J17:K17"/>
    <mergeCell ref="J18:K18"/>
    <mergeCell ref="G16:H16"/>
    <mergeCell ref="A11:U11"/>
    <mergeCell ref="A12:U12"/>
    <mergeCell ref="A13:U13"/>
    <mergeCell ref="A14:U14"/>
    <mergeCell ref="J15:U15"/>
    <mergeCell ref="G15:I15"/>
  </mergeCells>
  <phoneticPr fontId="2" type="noConversion"/>
  <pageMargins left="0.78740157480314965" right="0.31496062992125984" top="0.35433070866141736" bottom="0.35433070866141736" header="0.31496062992125984" footer="0.31496062992125984"/>
  <pageSetup paperSize="9" scale="86" fitToHeight="30000" orientation="landscape" horizontalDpi="300" verticalDpi="300" r:id="rId1"/>
  <headerFooter alignWithMargins="0">
    <oddHeader>&amp;LГРАНД-Смета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8">
    <pageSetUpPr fitToPage="1"/>
  </sheetPr>
  <dimension ref="A2:W157"/>
  <sheetViews>
    <sheetView showGridLines="0" topLeftCell="A136" workbookViewId="0">
      <selection activeCell="E154" sqref="E154:E155"/>
    </sheetView>
  </sheetViews>
  <sheetFormatPr defaultRowHeight="12.75" x14ac:dyDescent="0.2"/>
  <cols>
    <col min="1" max="1" width="6" style="1" customWidth="1"/>
    <col min="2" max="2" width="16" style="1" customWidth="1"/>
    <col min="3" max="3" width="33.5703125" style="1" customWidth="1"/>
    <col min="4" max="6" width="11.5703125" style="1" customWidth="1"/>
    <col min="7" max="7" width="12.7109375" style="1" customWidth="1"/>
    <col min="8" max="10" width="11.5703125" style="1" customWidth="1"/>
    <col min="11" max="11" width="12.7109375" style="1" customWidth="1"/>
    <col min="12" max="12" width="12.7109375" style="1" hidden="1" customWidth="1"/>
    <col min="13" max="13" width="11.28515625" style="1" customWidth="1"/>
    <col min="14" max="14" width="15.28515625" style="1" customWidth="1"/>
    <col min="15" max="16" width="0" style="1" hidden="1" customWidth="1"/>
    <col min="17" max="16384" width="9.140625" style="1"/>
  </cols>
  <sheetData>
    <row r="2" spans="1:23" s="7" customFormat="1" x14ac:dyDescent="0.2">
      <c r="A2" s="8" t="s">
        <v>43</v>
      </c>
      <c r="B2" s="6"/>
      <c r="C2" s="6"/>
      <c r="D2" s="6"/>
      <c r="L2" s="24"/>
    </row>
    <row r="3" spans="1:23" s="7" customFormat="1" x14ac:dyDescent="0.2">
      <c r="A3" s="5"/>
      <c r="B3" s="6"/>
      <c r="C3" s="6"/>
      <c r="D3" s="6"/>
      <c r="L3" s="24"/>
    </row>
    <row r="4" spans="1:23" s="7" customFormat="1" x14ac:dyDescent="0.2">
      <c r="A4" s="8" t="s">
        <v>44</v>
      </c>
      <c r="B4" s="6"/>
      <c r="C4" s="6"/>
      <c r="D4" s="6"/>
      <c r="L4" s="24"/>
    </row>
    <row r="5" spans="1:23" s="7" customFormat="1" ht="15" x14ac:dyDescent="0.25">
      <c r="A5" s="81" t="s">
        <v>392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22"/>
      <c r="P5" s="22"/>
      <c r="Q5" s="22"/>
      <c r="R5" s="22"/>
      <c r="S5" s="22"/>
      <c r="T5" s="22"/>
      <c r="U5" s="22"/>
      <c r="V5" s="22"/>
      <c r="W5" s="22"/>
    </row>
    <row r="6" spans="1:23" s="7" customFormat="1" ht="12" x14ac:dyDescent="0.2">
      <c r="A6" s="82" t="s">
        <v>31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23"/>
      <c r="P6" s="23"/>
      <c r="Q6" s="23"/>
      <c r="R6" s="23"/>
      <c r="S6" s="23"/>
      <c r="T6" s="23"/>
      <c r="U6" s="23"/>
      <c r="V6" s="23"/>
      <c r="W6" s="23"/>
    </row>
    <row r="7" spans="1:23" s="7" customFormat="1" ht="12" x14ac:dyDescent="0.2">
      <c r="A7" s="82" t="s">
        <v>851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23"/>
      <c r="P7" s="23"/>
      <c r="Q7" s="23"/>
      <c r="R7" s="23"/>
      <c r="S7" s="23"/>
      <c r="T7" s="23"/>
      <c r="U7" s="23"/>
      <c r="V7" s="23"/>
      <c r="W7" s="23"/>
    </row>
    <row r="8" spans="1:23" s="7" customFormat="1" ht="12" x14ac:dyDescent="0.2">
      <c r="A8" s="83" t="s">
        <v>46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"/>
      <c r="P8" s="8"/>
      <c r="Q8" s="8"/>
      <c r="R8" s="8"/>
      <c r="S8" s="8"/>
      <c r="T8" s="8"/>
      <c r="U8" s="8"/>
      <c r="V8" s="8"/>
      <c r="W8" s="8"/>
    </row>
    <row r="9" spans="1:23" s="7" customFormat="1" ht="12.75" customHeight="1" x14ac:dyDescent="0.2">
      <c r="G9" s="113" t="s">
        <v>17</v>
      </c>
      <c r="H9" s="114"/>
      <c r="I9" s="114"/>
      <c r="J9" s="113" t="s">
        <v>18</v>
      </c>
      <c r="K9" s="114"/>
      <c r="L9" s="114"/>
      <c r="M9" s="115"/>
      <c r="N9" s="25"/>
      <c r="O9" s="25"/>
      <c r="P9" s="25"/>
      <c r="Q9" s="25"/>
      <c r="R9" s="25"/>
      <c r="S9" s="25"/>
      <c r="T9" s="25"/>
      <c r="U9" s="25"/>
      <c r="V9" s="25"/>
      <c r="W9" s="25"/>
    </row>
    <row r="10" spans="1:23" s="7" customFormat="1" x14ac:dyDescent="0.2">
      <c r="D10" s="5" t="s">
        <v>2</v>
      </c>
      <c r="G10" s="87">
        <f>37770/1000</f>
        <v>37.770000000000003</v>
      </c>
      <c r="H10" s="88"/>
      <c r="I10" s="26" t="s">
        <v>3</v>
      </c>
      <c r="J10" s="89">
        <f>207331/1000</f>
        <v>207.33099999999999</v>
      </c>
      <c r="K10" s="90"/>
      <c r="L10" s="27"/>
      <c r="M10" s="9" t="s">
        <v>3</v>
      </c>
      <c r="N10" s="28"/>
      <c r="O10" s="28"/>
      <c r="P10" s="28"/>
      <c r="Q10" s="28"/>
      <c r="R10" s="28"/>
      <c r="S10" s="28"/>
      <c r="T10" s="28"/>
      <c r="U10" s="28"/>
      <c r="V10" s="28"/>
      <c r="W10" s="29"/>
    </row>
    <row r="11" spans="1:23" s="7" customFormat="1" x14ac:dyDescent="0.2">
      <c r="D11" s="11" t="s">
        <v>33</v>
      </c>
      <c r="F11" s="12"/>
      <c r="G11" s="87">
        <f>0/1000</f>
        <v>0</v>
      </c>
      <c r="H11" s="88"/>
      <c r="I11" s="9" t="s">
        <v>3</v>
      </c>
      <c r="J11" s="89">
        <f>0/1000</f>
        <v>0</v>
      </c>
      <c r="K11" s="90"/>
      <c r="L11" s="27"/>
      <c r="M11" s="9" t="s">
        <v>3</v>
      </c>
      <c r="N11" s="28"/>
      <c r="O11" s="28"/>
      <c r="P11" s="28"/>
      <c r="Q11" s="28"/>
      <c r="R11" s="28"/>
      <c r="S11" s="28"/>
      <c r="T11" s="28"/>
    </row>
    <row r="12" spans="1:23" s="7" customFormat="1" x14ac:dyDescent="0.2">
      <c r="D12" s="11" t="s">
        <v>34</v>
      </c>
      <c r="F12" s="12"/>
      <c r="G12" s="87">
        <f>602/1000</f>
        <v>0.60199999999999998</v>
      </c>
      <c r="H12" s="88"/>
      <c r="I12" s="9" t="s">
        <v>3</v>
      </c>
      <c r="J12" s="89">
        <f>2281/1000</f>
        <v>2.2810000000000001</v>
      </c>
      <c r="K12" s="90"/>
      <c r="L12" s="27"/>
      <c r="M12" s="9" t="s">
        <v>3</v>
      </c>
      <c r="N12" s="28"/>
      <c r="O12" s="28"/>
      <c r="P12" s="28"/>
      <c r="Q12" s="28"/>
      <c r="R12" s="28"/>
      <c r="S12" s="28"/>
      <c r="T12" s="28"/>
    </row>
    <row r="13" spans="1:23" s="7" customFormat="1" x14ac:dyDescent="0.2">
      <c r="D13" s="5" t="s">
        <v>4</v>
      </c>
      <c r="G13" s="87">
        <f>(O13+O14)/1000</f>
        <v>0.25366</v>
      </c>
      <c r="H13" s="88"/>
      <c r="I13" s="26" t="s">
        <v>5</v>
      </c>
      <c r="J13" s="89">
        <f>(P13+P14)/1000</f>
        <v>0.25366</v>
      </c>
      <c r="K13" s="90"/>
      <c r="L13" s="13">
        <v>2549</v>
      </c>
      <c r="M13" s="9" t="s">
        <v>5</v>
      </c>
      <c r="N13" s="28"/>
      <c r="O13" s="13">
        <v>225.22</v>
      </c>
      <c r="P13" s="14">
        <v>225.22</v>
      </c>
      <c r="Q13" s="28"/>
      <c r="R13" s="28"/>
      <c r="S13" s="28"/>
      <c r="T13" s="28"/>
      <c r="U13" s="28"/>
      <c r="V13" s="28"/>
      <c r="W13" s="29"/>
    </row>
    <row r="14" spans="1:23" s="7" customFormat="1" x14ac:dyDescent="0.2">
      <c r="D14" s="5" t="s">
        <v>6</v>
      </c>
      <c r="G14" s="87">
        <f>2952/1000</f>
        <v>2.952</v>
      </c>
      <c r="H14" s="88"/>
      <c r="I14" s="26" t="s">
        <v>3</v>
      </c>
      <c r="J14" s="89">
        <f>39842/1000</f>
        <v>39.841999999999999</v>
      </c>
      <c r="K14" s="90"/>
      <c r="L14" s="14">
        <v>34393</v>
      </c>
      <c r="M14" s="9" t="s">
        <v>3</v>
      </c>
      <c r="N14" s="28"/>
      <c r="O14" s="13">
        <v>28.44</v>
      </c>
      <c r="P14" s="14">
        <v>28.44</v>
      </c>
      <c r="Q14" s="28"/>
      <c r="R14" s="28"/>
      <c r="S14" s="28"/>
      <c r="T14" s="28"/>
      <c r="U14" s="28"/>
      <c r="V14" s="28"/>
      <c r="W14" s="29"/>
    </row>
    <row r="15" spans="1:23" s="7" customFormat="1" thickBot="1" x14ac:dyDescent="0.25">
      <c r="A15" s="5" t="str">
        <f>"Составлена в базисных ценах на 01.2000 г. и текущих ценах на 2 квартал 2019 года"</f>
        <v>Составлена в базисных ценах на 01.2000 г. и текущих ценах на 2 квартал 2019 года</v>
      </c>
    </row>
    <row r="16" spans="1:23" s="18" customFormat="1" ht="23.25" customHeight="1" thickBot="1" x14ac:dyDescent="0.25">
      <c r="A16" s="104" t="s">
        <v>7</v>
      </c>
      <c r="B16" s="104" t="s">
        <v>0</v>
      </c>
      <c r="C16" s="104" t="s">
        <v>19</v>
      </c>
      <c r="D16" s="30" t="s">
        <v>20</v>
      </c>
      <c r="E16" s="104" t="s">
        <v>21</v>
      </c>
      <c r="F16" s="108" t="s">
        <v>22</v>
      </c>
      <c r="G16" s="109"/>
      <c r="H16" s="108" t="s">
        <v>23</v>
      </c>
      <c r="I16" s="112"/>
      <c r="J16" s="112"/>
      <c r="K16" s="109"/>
      <c r="L16" s="31"/>
      <c r="M16" s="104" t="s">
        <v>24</v>
      </c>
      <c r="N16" s="104" t="s">
        <v>25</v>
      </c>
    </row>
    <row r="17" spans="1:14" s="18" customFormat="1" ht="19.5" customHeight="1" thickBot="1" x14ac:dyDescent="0.25">
      <c r="A17" s="105"/>
      <c r="B17" s="105"/>
      <c r="C17" s="105"/>
      <c r="D17" s="104" t="s">
        <v>30</v>
      </c>
      <c r="E17" s="105"/>
      <c r="F17" s="110"/>
      <c r="G17" s="111"/>
      <c r="H17" s="106" t="s">
        <v>26</v>
      </c>
      <c r="I17" s="107"/>
      <c r="J17" s="106" t="s">
        <v>27</v>
      </c>
      <c r="K17" s="107"/>
      <c r="L17" s="32"/>
      <c r="M17" s="105"/>
      <c r="N17" s="105"/>
    </row>
    <row r="18" spans="1:14" s="18" customFormat="1" ht="19.5" customHeight="1" x14ac:dyDescent="0.2">
      <c r="A18" s="105"/>
      <c r="B18" s="105"/>
      <c r="C18" s="105"/>
      <c r="D18" s="105"/>
      <c r="E18" s="105"/>
      <c r="F18" s="58" t="s">
        <v>28</v>
      </c>
      <c r="G18" s="58" t="s">
        <v>29</v>
      </c>
      <c r="H18" s="58" t="s">
        <v>28</v>
      </c>
      <c r="I18" s="58" t="s">
        <v>29</v>
      </c>
      <c r="J18" s="58" t="s">
        <v>28</v>
      </c>
      <c r="K18" s="58" t="s">
        <v>29</v>
      </c>
      <c r="L18" s="32"/>
      <c r="M18" s="105"/>
      <c r="N18" s="105"/>
    </row>
    <row r="19" spans="1:14" x14ac:dyDescent="0.2">
      <c r="A19" s="59">
        <v>1</v>
      </c>
      <c r="B19" s="59">
        <v>2</v>
      </c>
      <c r="C19" s="59">
        <v>3</v>
      </c>
      <c r="D19" s="59">
        <v>4</v>
      </c>
      <c r="E19" s="59">
        <v>5</v>
      </c>
      <c r="F19" s="59">
        <v>6</v>
      </c>
      <c r="G19" s="59">
        <v>7</v>
      </c>
      <c r="H19" s="59">
        <v>8</v>
      </c>
      <c r="I19" s="59">
        <v>9</v>
      </c>
      <c r="J19" s="59">
        <v>10</v>
      </c>
      <c r="K19" s="59">
        <v>11</v>
      </c>
      <c r="L19" s="60"/>
      <c r="M19" s="59">
        <v>12</v>
      </c>
      <c r="N19" s="59">
        <v>13</v>
      </c>
    </row>
    <row r="20" spans="1:14" s="6" customFormat="1" ht="17.850000000000001" customHeight="1" x14ac:dyDescent="0.2">
      <c r="A20" s="116" t="s">
        <v>393</v>
      </c>
      <c r="B20" s="103"/>
      <c r="C20" s="103"/>
      <c r="D20" s="103"/>
      <c r="E20" s="103"/>
      <c r="F20" s="103"/>
      <c r="G20" s="103"/>
      <c r="H20" s="103"/>
      <c r="I20" s="103"/>
      <c r="J20" s="103"/>
      <c r="K20" s="103"/>
      <c r="L20" s="103"/>
      <c r="M20" s="103"/>
      <c r="N20" s="103"/>
    </row>
    <row r="21" spans="1:14" s="6" customFormat="1" ht="17.850000000000001" customHeight="1" x14ac:dyDescent="0.2">
      <c r="A21" s="116" t="s">
        <v>394</v>
      </c>
      <c r="B21" s="103"/>
      <c r="C21" s="103"/>
      <c r="D21" s="103"/>
      <c r="E21" s="103"/>
      <c r="F21" s="103"/>
      <c r="G21" s="103"/>
      <c r="H21" s="103"/>
      <c r="I21" s="103"/>
      <c r="J21" s="103"/>
      <c r="K21" s="103"/>
      <c r="L21" s="103"/>
      <c r="M21" s="103"/>
      <c r="N21" s="103"/>
    </row>
    <row r="22" spans="1:14" ht="24" x14ac:dyDescent="0.2">
      <c r="A22" s="61">
        <v>1</v>
      </c>
      <c r="B22" s="62" t="s">
        <v>395</v>
      </c>
      <c r="C22" s="46" t="s">
        <v>396</v>
      </c>
      <c r="D22" s="63" t="s">
        <v>397</v>
      </c>
      <c r="E22" s="64">
        <v>27.59</v>
      </c>
      <c r="F22" s="48" t="s">
        <v>398</v>
      </c>
      <c r="G22" s="48">
        <v>261.56</v>
      </c>
      <c r="H22" s="65"/>
      <c r="I22" s="65"/>
      <c r="J22" s="48" t="s">
        <v>399</v>
      </c>
      <c r="K22" s="48">
        <v>3526.83</v>
      </c>
      <c r="L22" s="66"/>
      <c r="M22" s="65">
        <f t="shared" ref="M22:M40" si="0">IF(ISNUMBER(K22/G22),IF(NOT(K22/G22=0),K22/G22, " "), " ")</f>
        <v>13.483827802416272</v>
      </c>
      <c r="N22" s="63"/>
    </row>
    <row r="23" spans="1:14" s="6" customFormat="1" ht="24" x14ac:dyDescent="0.2">
      <c r="A23" s="61">
        <v>2</v>
      </c>
      <c r="B23" s="62" t="s">
        <v>400</v>
      </c>
      <c r="C23" s="46" t="s">
        <v>401</v>
      </c>
      <c r="D23" s="63" t="s">
        <v>397</v>
      </c>
      <c r="E23" s="64">
        <v>66.959999999999994</v>
      </c>
      <c r="F23" s="48" t="s">
        <v>402</v>
      </c>
      <c r="G23" s="48">
        <v>660.22</v>
      </c>
      <c r="H23" s="65"/>
      <c r="I23" s="65"/>
      <c r="J23" s="48" t="s">
        <v>403</v>
      </c>
      <c r="K23" s="48">
        <v>8899.66</v>
      </c>
      <c r="L23" s="66"/>
      <c r="M23" s="65">
        <f t="shared" si="0"/>
        <v>13.479840053315561</v>
      </c>
      <c r="N23" s="63"/>
    </row>
    <row r="24" spans="1:14" s="6" customFormat="1" ht="24" x14ac:dyDescent="0.2">
      <c r="A24" s="61">
        <v>3</v>
      </c>
      <c r="B24" s="62" t="s">
        <v>404</v>
      </c>
      <c r="C24" s="46" t="s">
        <v>405</v>
      </c>
      <c r="D24" s="63" t="s">
        <v>397</v>
      </c>
      <c r="E24" s="64">
        <v>5.51</v>
      </c>
      <c r="F24" s="48" t="s">
        <v>406</v>
      </c>
      <c r="G24" s="48">
        <v>56.92</v>
      </c>
      <c r="H24" s="65"/>
      <c r="I24" s="65"/>
      <c r="J24" s="48" t="s">
        <v>407</v>
      </c>
      <c r="K24" s="48">
        <v>767.54</v>
      </c>
      <c r="L24" s="66"/>
      <c r="M24" s="65">
        <f t="shared" si="0"/>
        <v>13.48453970484891</v>
      </c>
      <c r="N24" s="63"/>
    </row>
    <row r="25" spans="1:14" s="6" customFormat="1" ht="24" x14ac:dyDescent="0.2">
      <c r="A25" s="61">
        <v>4</v>
      </c>
      <c r="B25" s="62" t="s">
        <v>408</v>
      </c>
      <c r="C25" s="46" t="s">
        <v>409</v>
      </c>
      <c r="D25" s="63" t="s">
        <v>410</v>
      </c>
      <c r="E25" s="64">
        <v>10.5</v>
      </c>
      <c r="F25" s="48" t="s">
        <v>411</v>
      </c>
      <c r="G25" s="48">
        <v>113.19</v>
      </c>
      <c r="H25" s="65"/>
      <c r="I25" s="65"/>
      <c r="J25" s="48" t="s">
        <v>412</v>
      </c>
      <c r="K25" s="48">
        <v>1526.38</v>
      </c>
      <c r="L25" s="66"/>
      <c r="M25" s="65">
        <f t="shared" si="0"/>
        <v>13.485113525929854</v>
      </c>
      <c r="N25" s="63"/>
    </row>
    <row r="26" spans="1:14" s="6" customFormat="1" ht="24" x14ac:dyDescent="0.2">
      <c r="A26" s="61">
        <v>5</v>
      </c>
      <c r="B26" s="62" t="s">
        <v>413</v>
      </c>
      <c r="C26" s="46" t="s">
        <v>414</v>
      </c>
      <c r="D26" s="63" t="s">
        <v>397</v>
      </c>
      <c r="E26" s="64">
        <v>0.01</v>
      </c>
      <c r="F26" s="48" t="s">
        <v>415</v>
      </c>
      <c r="G26" s="48">
        <v>0.11</v>
      </c>
      <c r="H26" s="65"/>
      <c r="I26" s="65"/>
      <c r="J26" s="48" t="s">
        <v>416</v>
      </c>
      <c r="K26" s="48">
        <v>1.49</v>
      </c>
      <c r="L26" s="66"/>
      <c r="M26" s="65">
        <f t="shared" si="0"/>
        <v>13.545454545454545</v>
      </c>
      <c r="N26" s="63"/>
    </row>
    <row r="27" spans="1:14" ht="24" x14ac:dyDescent="0.2">
      <c r="A27" s="61">
        <v>6</v>
      </c>
      <c r="B27" s="62" t="s">
        <v>417</v>
      </c>
      <c r="C27" s="46" t="s">
        <v>418</v>
      </c>
      <c r="D27" s="63" t="s">
        <v>397</v>
      </c>
      <c r="E27" s="64">
        <v>0.11</v>
      </c>
      <c r="F27" s="48" t="s">
        <v>419</v>
      </c>
      <c r="G27" s="48">
        <v>1.23</v>
      </c>
      <c r="H27" s="65"/>
      <c r="I27" s="65"/>
      <c r="J27" s="48" t="s">
        <v>420</v>
      </c>
      <c r="K27" s="48">
        <v>16.600000000000001</v>
      </c>
      <c r="L27" s="66"/>
      <c r="M27" s="65">
        <f t="shared" si="0"/>
        <v>13.495934959349595</v>
      </c>
      <c r="N27" s="63"/>
    </row>
    <row r="28" spans="1:14" ht="24" x14ac:dyDescent="0.2">
      <c r="A28" s="61">
        <v>7</v>
      </c>
      <c r="B28" s="62" t="s">
        <v>421</v>
      </c>
      <c r="C28" s="46" t="s">
        <v>422</v>
      </c>
      <c r="D28" s="63" t="s">
        <v>397</v>
      </c>
      <c r="E28" s="64">
        <v>7.25</v>
      </c>
      <c r="F28" s="48" t="s">
        <v>423</v>
      </c>
      <c r="G28" s="48">
        <v>82.21</v>
      </c>
      <c r="H28" s="65"/>
      <c r="I28" s="65"/>
      <c r="J28" s="48" t="s">
        <v>424</v>
      </c>
      <c r="K28" s="48">
        <v>1108.53</v>
      </c>
      <c r="L28" s="66"/>
      <c r="M28" s="65">
        <f t="shared" si="0"/>
        <v>13.484126018732516</v>
      </c>
      <c r="N28" s="63"/>
    </row>
    <row r="29" spans="1:14" ht="24" x14ac:dyDescent="0.2">
      <c r="A29" s="61">
        <v>8</v>
      </c>
      <c r="B29" s="62" t="s">
        <v>425</v>
      </c>
      <c r="C29" s="46" t="s">
        <v>426</v>
      </c>
      <c r="D29" s="63" t="s">
        <v>397</v>
      </c>
      <c r="E29" s="64">
        <v>6.03</v>
      </c>
      <c r="F29" s="48" t="s">
        <v>427</v>
      </c>
      <c r="G29" s="48">
        <v>69.16</v>
      </c>
      <c r="H29" s="65"/>
      <c r="I29" s="65"/>
      <c r="J29" s="48" t="s">
        <v>428</v>
      </c>
      <c r="K29" s="48">
        <v>931.89</v>
      </c>
      <c r="L29" s="66"/>
      <c r="M29" s="65">
        <f t="shared" si="0"/>
        <v>13.474407171775594</v>
      </c>
      <c r="N29" s="63"/>
    </row>
    <row r="30" spans="1:14" ht="24" x14ac:dyDescent="0.2">
      <c r="A30" s="61">
        <v>9</v>
      </c>
      <c r="B30" s="62" t="s">
        <v>429</v>
      </c>
      <c r="C30" s="46" t="s">
        <v>430</v>
      </c>
      <c r="D30" s="63" t="s">
        <v>397</v>
      </c>
      <c r="E30" s="64">
        <v>18.78</v>
      </c>
      <c r="F30" s="48" t="s">
        <v>431</v>
      </c>
      <c r="G30" s="48">
        <v>228.36</v>
      </c>
      <c r="H30" s="65"/>
      <c r="I30" s="65"/>
      <c r="J30" s="48" t="s">
        <v>432</v>
      </c>
      <c r="K30" s="48">
        <v>3077.67</v>
      </c>
      <c r="L30" s="66"/>
      <c r="M30" s="65">
        <f t="shared" si="0"/>
        <v>13.477272727272727</v>
      </c>
      <c r="N30" s="63"/>
    </row>
    <row r="31" spans="1:14" ht="24" x14ac:dyDescent="0.2">
      <c r="A31" s="61">
        <v>10</v>
      </c>
      <c r="B31" s="62" t="s">
        <v>433</v>
      </c>
      <c r="C31" s="46" t="s">
        <v>434</v>
      </c>
      <c r="D31" s="63" t="s">
        <v>397</v>
      </c>
      <c r="E31" s="64">
        <v>14.06</v>
      </c>
      <c r="F31" s="48" t="s">
        <v>435</v>
      </c>
      <c r="G31" s="48">
        <v>176.31</v>
      </c>
      <c r="H31" s="65"/>
      <c r="I31" s="65"/>
      <c r="J31" s="48" t="s">
        <v>436</v>
      </c>
      <c r="K31" s="48">
        <v>2375.7199999999998</v>
      </c>
      <c r="L31" s="66"/>
      <c r="M31" s="65">
        <f t="shared" si="0"/>
        <v>13.474675287845271</v>
      </c>
      <c r="N31" s="63"/>
    </row>
    <row r="32" spans="1:14" ht="24" x14ac:dyDescent="0.2">
      <c r="A32" s="61">
        <v>11</v>
      </c>
      <c r="B32" s="62" t="s">
        <v>437</v>
      </c>
      <c r="C32" s="46" t="s">
        <v>438</v>
      </c>
      <c r="D32" s="63" t="s">
        <v>397</v>
      </c>
      <c r="E32" s="64">
        <v>35.39</v>
      </c>
      <c r="F32" s="48" t="s">
        <v>439</v>
      </c>
      <c r="G32" s="48">
        <v>450.17</v>
      </c>
      <c r="H32" s="65"/>
      <c r="I32" s="65"/>
      <c r="J32" s="48" t="s">
        <v>440</v>
      </c>
      <c r="K32" s="48">
        <v>6066.55</v>
      </c>
      <c r="L32" s="66"/>
      <c r="M32" s="65">
        <f t="shared" si="0"/>
        <v>13.476131239309595</v>
      </c>
      <c r="N32" s="63"/>
    </row>
    <row r="33" spans="1:14" ht="24" x14ac:dyDescent="0.2">
      <c r="A33" s="61">
        <v>12</v>
      </c>
      <c r="B33" s="62" t="s">
        <v>437</v>
      </c>
      <c r="C33" s="46" t="s">
        <v>441</v>
      </c>
      <c r="D33" s="63" t="s">
        <v>397</v>
      </c>
      <c r="E33" s="64">
        <v>0.08</v>
      </c>
      <c r="F33" s="48" t="s">
        <v>439</v>
      </c>
      <c r="G33" s="48">
        <v>1.02</v>
      </c>
      <c r="H33" s="65"/>
      <c r="I33" s="65"/>
      <c r="J33" s="48" t="s">
        <v>440</v>
      </c>
      <c r="K33" s="48">
        <v>13.71</v>
      </c>
      <c r="L33" s="66"/>
      <c r="M33" s="65">
        <f t="shared" si="0"/>
        <v>13.441176470588236</v>
      </c>
      <c r="N33" s="63"/>
    </row>
    <row r="34" spans="1:14" ht="24" x14ac:dyDescent="0.2">
      <c r="A34" s="61">
        <v>13</v>
      </c>
      <c r="B34" s="62" t="s">
        <v>437</v>
      </c>
      <c r="C34" s="46" t="s">
        <v>442</v>
      </c>
      <c r="D34" s="63" t="s">
        <v>397</v>
      </c>
      <c r="E34" s="64">
        <v>35.31</v>
      </c>
      <c r="F34" s="48" t="s">
        <v>439</v>
      </c>
      <c r="G34" s="48">
        <v>449.15</v>
      </c>
      <c r="H34" s="65"/>
      <c r="I34" s="65"/>
      <c r="J34" s="48" t="s">
        <v>440</v>
      </c>
      <c r="K34" s="48">
        <v>6052.84</v>
      </c>
      <c r="L34" s="66"/>
      <c r="M34" s="65">
        <f t="shared" si="0"/>
        <v>13.476210620060115</v>
      </c>
      <c r="N34" s="63"/>
    </row>
    <row r="35" spans="1:14" ht="24" x14ac:dyDescent="0.2">
      <c r="A35" s="61">
        <v>14</v>
      </c>
      <c r="B35" s="62" t="s">
        <v>443</v>
      </c>
      <c r="C35" s="46" t="s">
        <v>444</v>
      </c>
      <c r="D35" s="63" t="s">
        <v>397</v>
      </c>
      <c r="E35" s="64">
        <v>17.73</v>
      </c>
      <c r="F35" s="48" t="s">
        <v>445</v>
      </c>
      <c r="G35" s="48">
        <v>232.08</v>
      </c>
      <c r="H35" s="65"/>
      <c r="I35" s="65"/>
      <c r="J35" s="48" t="s">
        <v>446</v>
      </c>
      <c r="K35" s="48">
        <v>3126.51</v>
      </c>
      <c r="L35" s="66"/>
      <c r="M35" s="65">
        <f t="shared" si="0"/>
        <v>13.471690796277146</v>
      </c>
      <c r="N35" s="63"/>
    </row>
    <row r="36" spans="1:14" ht="24" x14ac:dyDescent="0.2">
      <c r="A36" s="61">
        <v>15</v>
      </c>
      <c r="B36" s="62" t="s">
        <v>447</v>
      </c>
      <c r="C36" s="46" t="s">
        <v>448</v>
      </c>
      <c r="D36" s="63" t="s">
        <v>397</v>
      </c>
      <c r="E36" s="64">
        <v>0.03</v>
      </c>
      <c r="F36" s="48" t="s">
        <v>449</v>
      </c>
      <c r="G36" s="48">
        <v>0.4</v>
      </c>
      <c r="H36" s="65"/>
      <c r="I36" s="65"/>
      <c r="J36" s="48" t="s">
        <v>450</v>
      </c>
      <c r="K36" s="48">
        <v>5.44</v>
      </c>
      <c r="L36" s="66"/>
      <c r="M36" s="65">
        <f t="shared" si="0"/>
        <v>13.6</v>
      </c>
      <c r="N36" s="63"/>
    </row>
    <row r="37" spans="1:14" ht="24" x14ac:dyDescent="0.2">
      <c r="A37" s="61">
        <v>16</v>
      </c>
      <c r="B37" s="62" t="s">
        <v>451</v>
      </c>
      <c r="C37" s="46" t="s">
        <v>452</v>
      </c>
      <c r="D37" s="63" t="s">
        <v>397</v>
      </c>
      <c r="E37" s="64">
        <v>12.56</v>
      </c>
      <c r="F37" s="48" t="s">
        <v>453</v>
      </c>
      <c r="G37" s="48">
        <v>176.09</v>
      </c>
      <c r="H37" s="65"/>
      <c r="I37" s="65"/>
      <c r="J37" s="48" t="s">
        <v>454</v>
      </c>
      <c r="K37" s="48">
        <v>2373.34</v>
      </c>
      <c r="L37" s="66"/>
      <c r="M37" s="65">
        <f t="shared" si="0"/>
        <v>13.477994207507525</v>
      </c>
      <c r="N37" s="63"/>
    </row>
    <row r="38" spans="1:14" ht="24" x14ac:dyDescent="0.2">
      <c r="A38" s="61">
        <v>17</v>
      </c>
      <c r="B38" s="62" t="s">
        <v>455</v>
      </c>
      <c r="C38" s="46" t="s">
        <v>456</v>
      </c>
      <c r="D38" s="63" t="s">
        <v>397</v>
      </c>
      <c r="E38" s="64">
        <v>2.7</v>
      </c>
      <c r="F38" s="48" t="s">
        <v>457</v>
      </c>
      <c r="G38" s="48">
        <v>44.09</v>
      </c>
      <c r="H38" s="65"/>
      <c r="I38" s="65"/>
      <c r="J38" s="48" t="s">
        <v>458</v>
      </c>
      <c r="K38" s="48">
        <v>594.27</v>
      </c>
      <c r="L38" s="66"/>
      <c r="M38" s="65">
        <f t="shared" si="0"/>
        <v>13.478566568382853</v>
      </c>
      <c r="N38" s="63"/>
    </row>
    <row r="39" spans="1:14" ht="24" x14ac:dyDescent="0.2">
      <c r="A39" s="61">
        <v>18</v>
      </c>
      <c r="B39" s="62">
        <v>2</v>
      </c>
      <c r="C39" s="46" t="s">
        <v>459</v>
      </c>
      <c r="D39" s="63" t="s">
        <v>397</v>
      </c>
      <c r="E39" s="64">
        <v>28.44</v>
      </c>
      <c r="F39" s="48" t="s">
        <v>460</v>
      </c>
      <c r="G39" s="48"/>
      <c r="H39" s="65"/>
      <c r="I39" s="65"/>
      <c r="J39" s="48" t="s">
        <v>460</v>
      </c>
      <c r="K39" s="48"/>
      <c r="L39" s="66"/>
      <c r="M39" s="65" t="str">
        <f t="shared" si="0"/>
        <v xml:space="preserve"> </v>
      </c>
      <c r="N39" s="63"/>
    </row>
    <row r="40" spans="1:14" ht="24" x14ac:dyDescent="0.2">
      <c r="A40" s="67"/>
      <c r="B40" s="68" t="s">
        <v>461</v>
      </c>
      <c r="C40" s="69" t="s">
        <v>462</v>
      </c>
      <c r="D40" s="70" t="s">
        <v>463</v>
      </c>
      <c r="E40" s="71"/>
      <c r="F40" s="55" t="s">
        <v>460</v>
      </c>
      <c r="G40" s="55">
        <v>2549</v>
      </c>
      <c r="H40" s="72"/>
      <c r="I40" s="72"/>
      <c r="J40" s="55" t="s">
        <v>460</v>
      </c>
      <c r="K40" s="55">
        <v>34393</v>
      </c>
      <c r="L40" s="73"/>
      <c r="M40" s="72">
        <f t="shared" si="0"/>
        <v>13.492742251863476</v>
      </c>
      <c r="N40" s="70"/>
    </row>
    <row r="41" spans="1:14" ht="17.850000000000001" customHeight="1" x14ac:dyDescent="0.2">
      <c r="A41" s="116" t="s">
        <v>464</v>
      </c>
      <c r="B41" s="103"/>
      <c r="C41" s="103"/>
      <c r="D41" s="103"/>
      <c r="E41" s="103"/>
      <c r="F41" s="103"/>
      <c r="G41" s="103"/>
      <c r="H41" s="103"/>
      <c r="I41" s="103"/>
      <c r="J41" s="103"/>
      <c r="K41" s="103"/>
      <c r="L41" s="103"/>
      <c r="M41" s="103"/>
      <c r="N41" s="103"/>
    </row>
    <row r="42" spans="1:14" ht="36" x14ac:dyDescent="0.2">
      <c r="A42" s="61">
        <v>20</v>
      </c>
      <c r="B42" s="62">
        <v>10201</v>
      </c>
      <c r="C42" s="46" t="s">
        <v>465</v>
      </c>
      <c r="D42" s="63" t="s">
        <v>466</v>
      </c>
      <c r="E42" s="64">
        <v>0.65</v>
      </c>
      <c r="F42" s="48" t="s">
        <v>467</v>
      </c>
      <c r="G42" s="48">
        <v>2.73</v>
      </c>
      <c r="H42" s="65"/>
      <c r="I42" s="65"/>
      <c r="J42" s="48" t="s">
        <v>468</v>
      </c>
      <c r="K42" s="48">
        <v>10.4</v>
      </c>
      <c r="L42" s="66"/>
      <c r="M42" s="65">
        <f t="shared" ref="M42:M82" si="1">IF(ISNUMBER(K42/G42),IF(NOT(K42/G42=0),K42/G42, " "), " ")</f>
        <v>3.8095238095238098</v>
      </c>
      <c r="N42" s="63" t="s">
        <v>469</v>
      </c>
    </row>
    <row r="43" spans="1:14" ht="36" x14ac:dyDescent="0.2">
      <c r="A43" s="61">
        <v>21</v>
      </c>
      <c r="B43" s="62">
        <v>21141</v>
      </c>
      <c r="C43" s="46" t="s">
        <v>470</v>
      </c>
      <c r="D43" s="63" t="s">
        <v>466</v>
      </c>
      <c r="E43" s="64">
        <v>0.19</v>
      </c>
      <c r="F43" s="48" t="s">
        <v>471</v>
      </c>
      <c r="G43" s="48">
        <v>25.47</v>
      </c>
      <c r="H43" s="65"/>
      <c r="I43" s="65"/>
      <c r="J43" s="48" t="s">
        <v>472</v>
      </c>
      <c r="K43" s="48">
        <v>152.19</v>
      </c>
      <c r="L43" s="66"/>
      <c r="M43" s="65">
        <f t="shared" si="1"/>
        <v>5.9752650176678443</v>
      </c>
      <c r="N43" s="63" t="s">
        <v>469</v>
      </c>
    </row>
    <row r="44" spans="1:14" ht="36" x14ac:dyDescent="0.2">
      <c r="A44" s="61">
        <v>22</v>
      </c>
      <c r="B44" s="62">
        <v>21143</v>
      </c>
      <c r="C44" s="46" t="s">
        <v>473</v>
      </c>
      <c r="D44" s="63" t="s">
        <v>466</v>
      </c>
      <c r="E44" s="64">
        <v>9.26</v>
      </c>
      <c r="F44" s="48" t="s">
        <v>474</v>
      </c>
      <c r="G44" s="48">
        <v>1640.03</v>
      </c>
      <c r="H44" s="65"/>
      <c r="I44" s="65"/>
      <c r="J44" s="48" t="s">
        <v>475</v>
      </c>
      <c r="K44" s="48">
        <v>9074.7999999999993</v>
      </c>
      <c r="L44" s="66"/>
      <c r="M44" s="65">
        <f t="shared" si="1"/>
        <v>5.5333134149985055</v>
      </c>
      <c r="N44" s="63" t="s">
        <v>469</v>
      </c>
    </row>
    <row r="45" spans="1:14" ht="36" x14ac:dyDescent="0.2">
      <c r="A45" s="61">
        <v>23</v>
      </c>
      <c r="B45" s="62">
        <v>30101</v>
      </c>
      <c r="C45" s="46" t="s">
        <v>476</v>
      </c>
      <c r="D45" s="63" t="s">
        <v>466</v>
      </c>
      <c r="E45" s="64">
        <v>0.22</v>
      </c>
      <c r="F45" s="48" t="s">
        <v>477</v>
      </c>
      <c r="G45" s="48">
        <v>24.55</v>
      </c>
      <c r="H45" s="65"/>
      <c r="I45" s="65"/>
      <c r="J45" s="48" t="s">
        <v>478</v>
      </c>
      <c r="K45" s="48">
        <v>116.38</v>
      </c>
      <c r="L45" s="66"/>
      <c r="M45" s="65">
        <f t="shared" si="1"/>
        <v>4.7405295315682281</v>
      </c>
      <c r="N45" s="63" t="s">
        <v>469</v>
      </c>
    </row>
    <row r="46" spans="1:14" ht="36" x14ac:dyDescent="0.2">
      <c r="A46" s="61">
        <v>24</v>
      </c>
      <c r="B46" s="62">
        <v>30303</v>
      </c>
      <c r="C46" s="46" t="s">
        <v>479</v>
      </c>
      <c r="D46" s="63" t="s">
        <v>466</v>
      </c>
      <c r="E46" s="64">
        <v>0.16</v>
      </c>
      <c r="F46" s="48" t="s">
        <v>480</v>
      </c>
      <c r="G46" s="48">
        <v>0.17</v>
      </c>
      <c r="H46" s="65"/>
      <c r="I46" s="65"/>
      <c r="J46" s="48" t="s">
        <v>481</v>
      </c>
      <c r="K46" s="48">
        <v>0.8</v>
      </c>
      <c r="L46" s="66"/>
      <c r="M46" s="65">
        <f t="shared" si="1"/>
        <v>4.7058823529411766</v>
      </c>
      <c r="N46" s="63" t="s">
        <v>469</v>
      </c>
    </row>
    <row r="47" spans="1:14" ht="36" x14ac:dyDescent="0.2">
      <c r="A47" s="61">
        <v>25</v>
      </c>
      <c r="B47" s="62">
        <v>31901</v>
      </c>
      <c r="C47" s="46" t="s">
        <v>482</v>
      </c>
      <c r="D47" s="63" t="s">
        <v>466</v>
      </c>
      <c r="E47" s="64">
        <v>0.3</v>
      </c>
      <c r="F47" s="48" t="s">
        <v>483</v>
      </c>
      <c r="G47" s="48">
        <v>0.41</v>
      </c>
      <c r="H47" s="65"/>
      <c r="I47" s="65"/>
      <c r="J47" s="48" t="s">
        <v>481</v>
      </c>
      <c r="K47" s="48">
        <v>1.5</v>
      </c>
      <c r="L47" s="66"/>
      <c r="M47" s="65">
        <f t="shared" si="1"/>
        <v>3.6585365853658538</v>
      </c>
      <c r="N47" s="63" t="s">
        <v>484</v>
      </c>
    </row>
    <row r="48" spans="1:14" ht="36" x14ac:dyDescent="0.2">
      <c r="A48" s="61">
        <v>26</v>
      </c>
      <c r="B48" s="62">
        <v>40102</v>
      </c>
      <c r="C48" s="46" t="s">
        <v>485</v>
      </c>
      <c r="D48" s="63" t="s">
        <v>466</v>
      </c>
      <c r="E48" s="64">
        <v>3.55</v>
      </c>
      <c r="F48" s="48" t="s">
        <v>486</v>
      </c>
      <c r="G48" s="48">
        <v>110.62</v>
      </c>
      <c r="H48" s="65"/>
      <c r="I48" s="65"/>
      <c r="J48" s="48" t="s">
        <v>487</v>
      </c>
      <c r="K48" s="48">
        <v>823.6</v>
      </c>
      <c r="L48" s="66"/>
      <c r="M48" s="65">
        <f t="shared" si="1"/>
        <v>7.4453082625203395</v>
      </c>
      <c r="N48" s="63" t="s">
        <v>469</v>
      </c>
    </row>
    <row r="49" spans="1:14" ht="36" x14ac:dyDescent="0.2">
      <c r="A49" s="61">
        <v>27</v>
      </c>
      <c r="B49" s="62">
        <v>40202</v>
      </c>
      <c r="C49" s="46" t="s">
        <v>488</v>
      </c>
      <c r="D49" s="63" t="s">
        <v>466</v>
      </c>
      <c r="E49" s="64">
        <v>3.77</v>
      </c>
      <c r="F49" s="48" t="s">
        <v>489</v>
      </c>
      <c r="G49" s="48">
        <v>130.55000000000001</v>
      </c>
      <c r="H49" s="65"/>
      <c r="I49" s="65"/>
      <c r="J49" s="48" t="s">
        <v>490</v>
      </c>
      <c r="K49" s="48">
        <v>410.93</v>
      </c>
      <c r="L49" s="66"/>
      <c r="M49" s="65">
        <f t="shared" si="1"/>
        <v>3.147682880122558</v>
      </c>
      <c r="N49" s="63" t="s">
        <v>469</v>
      </c>
    </row>
    <row r="50" spans="1:14" ht="36" x14ac:dyDescent="0.2">
      <c r="A50" s="61">
        <v>28</v>
      </c>
      <c r="B50" s="62">
        <v>40502</v>
      </c>
      <c r="C50" s="46" t="s">
        <v>491</v>
      </c>
      <c r="D50" s="63" t="s">
        <v>466</v>
      </c>
      <c r="E50" s="64">
        <v>0.55000000000000004</v>
      </c>
      <c r="F50" s="48" t="s">
        <v>492</v>
      </c>
      <c r="G50" s="48">
        <v>4.3099999999999996</v>
      </c>
      <c r="H50" s="65"/>
      <c r="I50" s="65"/>
      <c r="J50" s="48" t="s">
        <v>493</v>
      </c>
      <c r="K50" s="48">
        <v>25.3</v>
      </c>
      <c r="L50" s="66"/>
      <c r="M50" s="65">
        <f t="shared" si="1"/>
        <v>5.870069605568446</v>
      </c>
      <c r="N50" s="63" t="s">
        <v>469</v>
      </c>
    </row>
    <row r="51" spans="1:14" ht="36" x14ac:dyDescent="0.2">
      <c r="A51" s="61">
        <v>29</v>
      </c>
      <c r="B51" s="62">
        <v>40504</v>
      </c>
      <c r="C51" s="46" t="s">
        <v>494</v>
      </c>
      <c r="D51" s="63" t="s">
        <v>466</v>
      </c>
      <c r="E51" s="64">
        <v>1.47</v>
      </c>
      <c r="F51" s="48" t="s">
        <v>495</v>
      </c>
      <c r="G51" s="48">
        <v>1.89</v>
      </c>
      <c r="H51" s="65"/>
      <c r="I51" s="65"/>
      <c r="J51" s="48" t="s">
        <v>481</v>
      </c>
      <c r="K51" s="48">
        <v>7.35</v>
      </c>
      <c r="L51" s="66"/>
      <c r="M51" s="65">
        <f t="shared" si="1"/>
        <v>3.8888888888888888</v>
      </c>
      <c r="N51" s="63" t="s">
        <v>469</v>
      </c>
    </row>
    <row r="52" spans="1:14" ht="36" x14ac:dyDescent="0.2">
      <c r="A52" s="61">
        <v>30</v>
      </c>
      <c r="B52" s="62">
        <v>41900</v>
      </c>
      <c r="C52" s="46" t="s">
        <v>496</v>
      </c>
      <c r="D52" s="63" t="s">
        <v>466</v>
      </c>
      <c r="E52" s="64">
        <v>0.81</v>
      </c>
      <c r="F52" s="48" t="s">
        <v>497</v>
      </c>
      <c r="G52" s="48">
        <v>46.11</v>
      </c>
      <c r="H52" s="65"/>
      <c r="I52" s="65"/>
      <c r="J52" s="48" t="s">
        <v>498</v>
      </c>
      <c r="K52" s="48">
        <v>133.65</v>
      </c>
      <c r="L52" s="66"/>
      <c r="M52" s="65">
        <f t="shared" si="1"/>
        <v>2.8985035783994797</v>
      </c>
      <c r="N52" s="63" t="s">
        <v>469</v>
      </c>
    </row>
    <row r="53" spans="1:14" ht="48" x14ac:dyDescent="0.2">
      <c r="A53" s="61">
        <v>31</v>
      </c>
      <c r="B53" s="62">
        <v>50101</v>
      </c>
      <c r="C53" s="46" t="s">
        <v>499</v>
      </c>
      <c r="D53" s="63" t="s">
        <v>466</v>
      </c>
      <c r="E53" s="64">
        <v>8.76</v>
      </c>
      <c r="F53" s="48" t="s">
        <v>500</v>
      </c>
      <c r="G53" s="48">
        <v>549.70000000000005</v>
      </c>
      <c r="H53" s="65"/>
      <c r="I53" s="65"/>
      <c r="J53" s="48" t="s">
        <v>501</v>
      </c>
      <c r="K53" s="48">
        <v>3687.96</v>
      </c>
      <c r="L53" s="66"/>
      <c r="M53" s="65">
        <f t="shared" si="1"/>
        <v>6.7090412952519554</v>
      </c>
      <c r="N53" s="63" t="s">
        <v>469</v>
      </c>
    </row>
    <row r="54" spans="1:14" ht="48" x14ac:dyDescent="0.2">
      <c r="A54" s="61">
        <v>32</v>
      </c>
      <c r="B54" s="62">
        <v>60247</v>
      </c>
      <c r="C54" s="46" t="s">
        <v>502</v>
      </c>
      <c r="D54" s="63" t="s">
        <v>466</v>
      </c>
      <c r="E54" s="64">
        <v>1.47</v>
      </c>
      <c r="F54" s="48" t="s">
        <v>503</v>
      </c>
      <c r="G54" s="48">
        <v>180.97</v>
      </c>
      <c r="H54" s="65"/>
      <c r="I54" s="65"/>
      <c r="J54" s="48" t="s">
        <v>504</v>
      </c>
      <c r="K54" s="48">
        <v>1095.1500000000001</v>
      </c>
      <c r="L54" s="66"/>
      <c r="M54" s="65">
        <f t="shared" si="1"/>
        <v>6.0515555064375315</v>
      </c>
      <c r="N54" s="63" t="s">
        <v>469</v>
      </c>
    </row>
    <row r="55" spans="1:14" ht="48" x14ac:dyDescent="0.2">
      <c r="A55" s="61">
        <v>33</v>
      </c>
      <c r="B55" s="62">
        <v>60338</v>
      </c>
      <c r="C55" s="46" t="s">
        <v>505</v>
      </c>
      <c r="D55" s="63" t="s">
        <v>466</v>
      </c>
      <c r="E55" s="64">
        <v>0.04</v>
      </c>
      <c r="F55" s="48" t="s">
        <v>506</v>
      </c>
      <c r="G55" s="48">
        <v>4.2</v>
      </c>
      <c r="H55" s="65"/>
      <c r="I55" s="65"/>
      <c r="J55" s="48" t="s">
        <v>507</v>
      </c>
      <c r="K55" s="48">
        <v>24.6</v>
      </c>
      <c r="L55" s="66"/>
      <c r="M55" s="65">
        <f t="shared" si="1"/>
        <v>5.8571428571428577</v>
      </c>
      <c r="N55" s="63" t="s">
        <v>469</v>
      </c>
    </row>
    <row r="56" spans="1:14" ht="36" x14ac:dyDescent="0.2">
      <c r="A56" s="61">
        <v>34</v>
      </c>
      <c r="B56" s="62">
        <v>70148</v>
      </c>
      <c r="C56" s="46" t="s">
        <v>508</v>
      </c>
      <c r="D56" s="63" t="s">
        <v>466</v>
      </c>
      <c r="E56" s="64">
        <v>0.45</v>
      </c>
      <c r="F56" s="48" t="s">
        <v>509</v>
      </c>
      <c r="G56" s="48">
        <v>32.130000000000003</v>
      </c>
      <c r="H56" s="65"/>
      <c r="I56" s="65"/>
      <c r="J56" s="48" t="s">
        <v>510</v>
      </c>
      <c r="K56" s="48">
        <v>282.60000000000002</v>
      </c>
      <c r="L56" s="66"/>
      <c r="M56" s="65">
        <f t="shared" si="1"/>
        <v>8.7955182072829139</v>
      </c>
      <c r="N56" s="63" t="s">
        <v>469</v>
      </c>
    </row>
    <row r="57" spans="1:14" ht="36" x14ac:dyDescent="0.2">
      <c r="A57" s="61">
        <v>35</v>
      </c>
      <c r="B57" s="62">
        <v>70149</v>
      </c>
      <c r="C57" s="46" t="s">
        <v>511</v>
      </c>
      <c r="D57" s="63" t="s">
        <v>466</v>
      </c>
      <c r="E57" s="64">
        <v>0.17</v>
      </c>
      <c r="F57" s="48" t="s">
        <v>512</v>
      </c>
      <c r="G57" s="48">
        <v>14.96</v>
      </c>
      <c r="H57" s="65"/>
      <c r="I57" s="65"/>
      <c r="J57" s="48" t="s">
        <v>513</v>
      </c>
      <c r="K57" s="48">
        <v>122.91</v>
      </c>
      <c r="L57" s="66"/>
      <c r="M57" s="65">
        <f t="shared" si="1"/>
        <v>8.2159090909090899</v>
      </c>
      <c r="N57" s="63" t="s">
        <v>469</v>
      </c>
    </row>
    <row r="58" spans="1:14" ht="36" x14ac:dyDescent="0.2">
      <c r="A58" s="61">
        <v>36</v>
      </c>
      <c r="B58" s="62">
        <v>121011</v>
      </c>
      <c r="C58" s="46" t="s">
        <v>514</v>
      </c>
      <c r="D58" s="63" t="s">
        <v>466</v>
      </c>
      <c r="E58" s="64">
        <v>0.96</v>
      </c>
      <c r="F58" s="48" t="s">
        <v>515</v>
      </c>
      <c r="G58" s="48">
        <v>30.95</v>
      </c>
      <c r="H58" s="65"/>
      <c r="I58" s="65"/>
      <c r="J58" s="48" t="s">
        <v>516</v>
      </c>
      <c r="K58" s="48">
        <v>108.48</v>
      </c>
      <c r="L58" s="66"/>
      <c r="M58" s="65">
        <f t="shared" si="1"/>
        <v>3.5050080775444266</v>
      </c>
      <c r="N58" s="63" t="s">
        <v>469</v>
      </c>
    </row>
    <row r="59" spans="1:14" ht="36" x14ac:dyDescent="0.2">
      <c r="A59" s="61">
        <v>37</v>
      </c>
      <c r="B59" s="62">
        <v>121601</v>
      </c>
      <c r="C59" s="46" t="s">
        <v>517</v>
      </c>
      <c r="D59" s="63" t="s">
        <v>466</v>
      </c>
      <c r="E59" s="64">
        <v>0.53</v>
      </c>
      <c r="F59" s="48" t="s">
        <v>518</v>
      </c>
      <c r="G59" s="48">
        <v>64.17</v>
      </c>
      <c r="H59" s="65"/>
      <c r="I59" s="65"/>
      <c r="J59" s="48" t="s">
        <v>519</v>
      </c>
      <c r="K59" s="48">
        <v>360.4</v>
      </c>
      <c r="L59" s="66"/>
      <c r="M59" s="65">
        <f t="shared" si="1"/>
        <v>5.6163316191366679</v>
      </c>
      <c r="N59" s="63" t="s">
        <v>469</v>
      </c>
    </row>
    <row r="60" spans="1:14" ht="36" x14ac:dyDescent="0.2">
      <c r="A60" s="61">
        <v>38</v>
      </c>
      <c r="B60" s="62">
        <v>150202</v>
      </c>
      <c r="C60" s="46" t="s">
        <v>520</v>
      </c>
      <c r="D60" s="63" t="s">
        <v>466</v>
      </c>
      <c r="E60" s="64">
        <v>0.08</v>
      </c>
      <c r="F60" s="48" t="s">
        <v>521</v>
      </c>
      <c r="G60" s="48">
        <v>8.98</v>
      </c>
      <c r="H60" s="65"/>
      <c r="I60" s="65"/>
      <c r="J60" s="48" t="s">
        <v>522</v>
      </c>
      <c r="K60" s="48">
        <v>57.36</v>
      </c>
      <c r="L60" s="66"/>
      <c r="M60" s="65">
        <f t="shared" si="1"/>
        <v>6.3875278396436519</v>
      </c>
      <c r="N60" s="63" t="s">
        <v>469</v>
      </c>
    </row>
    <row r="61" spans="1:14" ht="36" x14ac:dyDescent="0.2">
      <c r="A61" s="61">
        <v>39</v>
      </c>
      <c r="B61" s="62">
        <v>150701</v>
      </c>
      <c r="C61" s="46" t="s">
        <v>523</v>
      </c>
      <c r="D61" s="63" t="s">
        <v>466</v>
      </c>
      <c r="E61" s="64">
        <v>0.17</v>
      </c>
      <c r="F61" s="48" t="s">
        <v>524</v>
      </c>
      <c r="G61" s="48">
        <v>22.01</v>
      </c>
      <c r="H61" s="65"/>
      <c r="I61" s="65"/>
      <c r="J61" s="48" t="s">
        <v>525</v>
      </c>
      <c r="K61" s="48">
        <v>129.19999999999999</v>
      </c>
      <c r="L61" s="66"/>
      <c r="M61" s="65">
        <f t="shared" si="1"/>
        <v>5.8700590640617891</v>
      </c>
      <c r="N61" s="63" t="s">
        <v>469</v>
      </c>
    </row>
    <row r="62" spans="1:14" ht="36" x14ac:dyDescent="0.2">
      <c r="A62" s="61">
        <v>40</v>
      </c>
      <c r="B62" s="62">
        <v>150703</v>
      </c>
      <c r="C62" s="46" t="s">
        <v>526</v>
      </c>
      <c r="D62" s="63" t="s">
        <v>466</v>
      </c>
      <c r="E62" s="64">
        <v>0.37</v>
      </c>
      <c r="F62" s="48" t="s">
        <v>527</v>
      </c>
      <c r="G62" s="48">
        <v>82.33</v>
      </c>
      <c r="H62" s="65"/>
      <c r="I62" s="65"/>
      <c r="J62" s="48" t="s">
        <v>528</v>
      </c>
      <c r="K62" s="48">
        <v>416.62</v>
      </c>
      <c r="L62" s="66"/>
      <c r="M62" s="65">
        <f t="shared" si="1"/>
        <v>5.0603668164703022</v>
      </c>
      <c r="N62" s="63" t="s">
        <v>469</v>
      </c>
    </row>
    <row r="63" spans="1:14" ht="24" x14ac:dyDescent="0.2">
      <c r="A63" s="61">
        <v>41</v>
      </c>
      <c r="B63" s="62">
        <v>152301</v>
      </c>
      <c r="C63" s="46" t="s">
        <v>529</v>
      </c>
      <c r="D63" s="63" t="s">
        <v>466</v>
      </c>
      <c r="E63" s="64">
        <v>0.65</v>
      </c>
      <c r="F63" s="48" t="s">
        <v>530</v>
      </c>
      <c r="G63" s="48">
        <v>32.5</v>
      </c>
      <c r="H63" s="65"/>
      <c r="I63" s="65"/>
      <c r="J63" s="48" t="s">
        <v>531</v>
      </c>
      <c r="K63" s="48">
        <v>234.49</v>
      </c>
      <c r="L63" s="66"/>
      <c r="M63" s="65">
        <f t="shared" si="1"/>
        <v>7.2150769230769232</v>
      </c>
      <c r="N63" s="63" t="s">
        <v>532</v>
      </c>
    </row>
    <row r="64" spans="1:14" ht="36" x14ac:dyDescent="0.2">
      <c r="A64" s="61">
        <v>42</v>
      </c>
      <c r="B64" s="62">
        <v>170300</v>
      </c>
      <c r="C64" s="46" t="s">
        <v>533</v>
      </c>
      <c r="D64" s="63" t="s">
        <v>466</v>
      </c>
      <c r="E64" s="64">
        <v>0.02</v>
      </c>
      <c r="F64" s="48" t="s">
        <v>534</v>
      </c>
      <c r="G64" s="48">
        <v>2.12</v>
      </c>
      <c r="H64" s="65"/>
      <c r="I64" s="65"/>
      <c r="J64" s="48" t="s">
        <v>535</v>
      </c>
      <c r="K64" s="48">
        <v>12.12</v>
      </c>
      <c r="L64" s="66"/>
      <c r="M64" s="65">
        <f t="shared" si="1"/>
        <v>5.7169811320754711</v>
      </c>
      <c r="N64" s="63" t="s">
        <v>532</v>
      </c>
    </row>
    <row r="65" spans="1:14" ht="36" x14ac:dyDescent="0.2">
      <c r="A65" s="61">
        <v>43</v>
      </c>
      <c r="B65" s="62">
        <v>170602</v>
      </c>
      <c r="C65" s="46" t="s">
        <v>536</v>
      </c>
      <c r="D65" s="63" t="s">
        <v>466</v>
      </c>
      <c r="E65" s="64">
        <v>0.02</v>
      </c>
      <c r="F65" s="48" t="s">
        <v>537</v>
      </c>
      <c r="G65" s="48">
        <v>0.85</v>
      </c>
      <c r="H65" s="65"/>
      <c r="I65" s="65"/>
      <c r="J65" s="48" t="s">
        <v>538</v>
      </c>
      <c r="K65" s="48">
        <v>3.44</v>
      </c>
      <c r="L65" s="66"/>
      <c r="M65" s="65">
        <f t="shared" si="1"/>
        <v>4.0470588235294116</v>
      </c>
      <c r="N65" s="63" t="s">
        <v>469</v>
      </c>
    </row>
    <row r="66" spans="1:14" ht="24" x14ac:dyDescent="0.2">
      <c r="A66" s="61">
        <v>44</v>
      </c>
      <c r="B66" s="62">
        <v>171000</v>
      </c>
      <c r="C66" s="46" t="s">
        <v>539</v>
      </c>
      <c r="D66" s="63" t="s">
        <v>466</v>
      </c>
      <c r="E66" s="64">
        <v>0.02</v>
      </c>
      <c r="F66" s="48" t="s">
        <v>540</v>
      </c>
      <c r="G66" s="48">
        <v>3.1</v>
      </c>
      <c r="H66" s="65"/>
      <c r="I66" s="65"/>
      <c r="J66" s="48" t="s">
        <v>541</v>
      </c>
      <c r="K66" s="48">
        <v>18.39</v>
      </c>
      <c r="L66" s="66"/>
      <c r="M66" s="65">
        <f t="shared" si="1"/>
        <v>5.9322580645161294</v>
      </c>
      <c r="N66" s="63" t="s">
        <v>532</v>
      </c>
    </row>
    <row r="67" spans="1:14" ht="48" x14ac:dyDescent="0.2">
      <c r="A67" s="61">
        <v>45</v>
      </c>
      <c r="B67" s="62">
        <v>253901</v>
      </c>
      <c r="C67" s="46" t="s">
        <v>542</v>
      </c>
      <c r="D67" s="63" t="s">
        <v>466</v>
      </c>
      <c r="E67" s="64">
        <v>6.75</v>
      </c>
      <c r="F67" s="48" t="s">
        <v>543</v>
      </c>
      <c r="G67" s="48">
        <v>8110.73</v>
      </c>
      <c r="H67" s="65"/>
      <c r="I67" s="65"/>
      <c r="J67" s="48" t="s">
        <v>544</v>
      </c>
      <c r="K67" s="48">
        <v>18713.900000000001</v>
      </c>
      <c r="L67" s="66"/>
      <c r="M67" s="65">
        <f t="shared" si="1"/>
        <v>2.307301562251487</v>
      </c>
      <c r="N67" s="63" t="s">
        <v>532</v>
      </c>
    </row>
    <row r="68" spans="1:14" ht="24" x14ac:dyDescent="0.2">
      <c r="A68" s="61">
        <v>46</v>
      </c>
      <c r="B68" s="62">
        <v>310102</v>
      </c>
      <c r="C68" s="46" t="s">
        <v>545</v>
      </c>
      <c r="D68" s="63" t="s">
        <v>466</v>
      </c>
      <c r="E68" s="64">
        <v>132.56</v>
      </c>
      <c r="F68" s="48" t="s">
        <v>546</v>
      </c>
      <c r="G68" s="48">
        <v>930.57</v>
      </c>
      <c r="H68" s="65"/>
      <c r="I68" s="65"/>
      <c r="J68" s="48" t="s">
        <v>547</v>
      </c>
      <c r="K68" s="48">
        <v>5045.2299999999996</v>
      </c>
      <c r="L68" s="66"/>
      <c r="M68" s="65">
        <f t="shared" si="1"/>
        <v>5.4216555444512498</v>
      </c>
      <c r="N68" s="63" t="s">
        <v>532</v>
      </c>
    </row>
    <row r="69" spans="1:14" ht="36" x14ac:dyDescent="0.2">
      <c r="A69" s="61">
        <v>47</v>
      </c>
      <c r="B69" s="62">
        <v>330301</v>
      </c>
      <c r="C69" s="46" t="s">
        <v>548</v>
      </c>
      <c r="D69" s="63" t="s">
        <v>466</v>
      </c>
      <c r="E69" s="64">
        <v>0.83</v>
      </c>
      <c r="F69" s="48" t="s">
        <v>549</v>
      </c>
      <c r="G69" s="48">
        <v>1.55</v>
      </c>
      <c r="H69" s="65"/>
      <c r="I69" s="65"/>
      <c r="J69" s="48" t="s">
        <v>550</v>
      </c>
      <c r="K69" s="48">
        <v>8.3000000000000007</v>
      </c>
      <c r="L69" s="66"/>
      <c r="M69" s="65">
        <f t="shared" si="1"/>
        <v>5.3548387096774199</v>
      </c>
      <c r="N69" s="63" t="s">
        <v>469</v>
      </c>
    </row>
    <row r="70" spans="1:14" ht="48" x14ac:dyDescent="0.2">
      <c r="A70" s="61">
        <v>48</v>
      </c>
      <c r="B70" s="62">
        <v>331100</v>
      </c>
      <c r="C70" s="46" t="s">
        <v>551</v>
      </c>
      <c r="D70" s="63" t="s">
        <v>466</v>
      </c>
      <c r="E70" s="64">
        <v>6.29</v>
      </c>
      <c r="F70" s="48" t="s">
        <v>552</v>
      </c>
      <c r="G70" s="48">
        <v>4.72</v>
      </c>
      <c r="H70" s="65"/>
      <c r="I70" s="65"/>
      <c r="J70" s="48" t="s">
        <v>481</v>
      </c>
      <c r="K70" s="48">
        <v>31.45</v>
      </c>
      <c r="L70" s="66"/>
      <c r="M70" s="65">
        <f t="shared" si="1"/>
        <v>6.6631355932203391</v>
      </c>
      <c r="N70" s="63" t="s">
        <v>553</v>
      </c>
    </row>
    <row r="71" spans="1:14" ht="36" x14ac:dyDescent="0.2">
      <c r="A71" s="61">
        <v>49</v>
      </c>
      <c r="B71" s="62">
        <v>340101</v>
      </c>
      <c r="C71" s="46" t="s">
        <v>554</v>
      </c>
      <c r="D71" s="63" t="s">
        <v>466</v>
      </c>
      <c r="E71" s="64">
        <v>0.01</v>
      </c>
      <c r="F71" s="48" t="s">
        <v>555</v>
      </c>
      <c r="G71" s="48">
        <v>7.0000000000000007E-2</v>
      </c>
      <c r="H71" s="65"/>
      <c r="I71" s="65"/>
      <c r="J71" s="48" t="s">
        <v>556</v>
      </c>
      <c r="K71" s="48">
        <v>0.28999999999999998</v>
      </c>
      <c r="L71" s="66"/>
      <c r="M71" s="65">
        <f t="shared" si="1"/>
        <v>4.1428571428571423</v>
      </c>
      <c r="N71" s="63" t="s">
        <v>469</v>
      </c>
    </row>
    <row r="72" spans="1:14" ht="24" x14ac:dyDescent="0.2">
      <c r="A72" s="61">
        <v>50</v>
      </c>
      <c r="B72" s="62">
        <v>392200</v>
      </c>
      <c r="C72" s="46" t="s">
        <v>557</v>
      </c>
      <c r="D72" s="63" t="s">
        <v>466</v>
      </c>
      <c r="E72" s="64">
        <v>4</v>
      </c>
      <c r="F72" s="48" t="s">
        <v>558</v>
      </c>
      <c r="G72" s="48">
        <v>52.72</v>
      </c>
      <c r="H72" s="65"/>
      <c r="I72" s="65"/>
      <c r="J72" s="48" t="s">
        <v>559</v>
      </c>
      <c r="K72" s="48">
        <v>181.8</v>
      </c>
      <c r="L72" s="66"/>
      <c r="M72" s="65">
        <f t="shared" si="1"/>
        <v>3.4484066767830051</v>
      </c>
      <c r="N72" s="63" t="s">
        <v>532</v>
      </c>
    </row>
    <row r="73" spans="1:14" ht="24" x14ac:dyDescent="0.2">
      <c r="A73" s="61">
        <v>51</v>
      </c>
      <c r="B73" s="62">
        <v>392255</v>
      </c>
      <c r="C73" s="46" t="s">
        <v>560</v>
      </c>
      <c r="D73" s="63" t="s">
        <v>466</v>
      </c>
      <c r="E73" s="64">
        <v>4</v>
      </c>
      <c r="F73" s="48" t="s">
        <v>561</v>
      </c>
      <c r="G73" s="48">
        <v>78.8</v>
      </c>
      <c r="H73" s="65"/>
      <c r="I73" s="65"/>
      <c r="J73" s="48" t="s">
        <v>562</v>
      </c>
      <c r="K73" s="48">
        <v>212.96</v>
      </c>
      <c r="L73" s="66"/>
      <c r="M73" s="65">
        <f t="shared" si="1"/>
        <v>2.7025380710659901</v>
      </c>
      <c r="N73" s="63" t="s">
        <v>532</v>
      </c>
    </row>
    <row r="74" spans="1:14" ht="36" x14ac:dyDescent="0.2">
      <c r="A74" s="61">
        <v>52</v>
      </c>
      <c r="B74" s="62">
        <v>394002</v>
      </c>
      <c r="C74" s="46" t="s">
        <v>563</v>
      </c>
      <c r="D74" s="63" t="s">
        <v>466</v>
      </c>
      <c r="E74" s="64">
        <v>0.12</v>
      </c>
      <c r="F74" s="48" t="s">
        <v>564</v>
      </c>
      <c r="G74" s="48">
        <v>0.93</v>
      </c>
      <c r="H74" s="65"/>
      <c r="I74" s="65"/>
      <c r="J74" s="48" t="s">
        <v>565</v>
      </c>
      <c r="K74" s="48">
        <v>3.65</v>
      </c>
      <c r="L74" s="66"/>
      <c r="M74" s="65">
        <f t="shared" si="1"/>
        <v>3.9247311827956985</v>
      </c>
      <c r="N74" s="63" t="s">
        <v>532</v>
      </c>
    </row>
    <row r="75" spans="1:14" ht="48" x14ac:dyDescent="0.2">
      <c r="A75" s="61">
        <v>53</v>
      </c>
      <c r="B75" s="62">
        <v>394101</v>
      </c>
      <c r="C75" s="46" t="s">
        <v>566</v>
      </c>
      <c r="D75" s="63" t="s">
        <v>466</v>
      </c>
      <c r="E75" s="64">
        <v>1.8</v>
      </c>
      <c r="F75" s="48" t="s">
        <v>567</v>
      </c>
      <c r="G75" s="48">
        <v>7.94</v>
      </c>
      <c r="H75" s="65"/>
      <c r="I75" s="65"/>
      <c r="J75" s="48" t="s">
        <v>568</v>
      </c>
      <c r="K75" s="48">
        <v>31.19</v>
      </c>
      <c r="L75" s="66"/>
      <c r="M75" s="65">
        <f t="shared" si="1"/>
        <v>3.9282115869017633</v>
      </c>
      <c r="N75" s="63" t="s">
        <v>532</v>
      </c>
    </row>
    <row r="76" spans="1:14" ht="60" x14ac:dyDescent="0.2">
      <c r="A76" s="61">
        <v>54</v>
      </c>
      <c r="B76" s="62">
        <v>394106</v>
      </c>
      <c r="C76" s="46" t="s">
        <v>569</v>
      </c>
      <c r="D76" s="63" t="s">
        <v>466</v>
      </c>
      <c r="E76" s="64">
        <v>2.7</v>
      </c>
      <c r="F76" s="48" t="s">
        <v>570</v>
      </c>
      <c r="G76" s="48">
        <v>17.52</v>
      </c>
      <c r="H76" s="65"/>
      <c r="I76" s="65"/>
      <c r="J76" s="48" t="s">
        <v>571</v>
      </c>
      <c r="K76" s="48">
        <v>68.849999999999994</v>
      </c>
      <c r="L76" s="66"/>
      <c r="M76" s="65">
        <f t="shared" si="1"/>
        <v>3.929794520547945</v>
      </c>
      <c r="N76" s="63" t="s">
        <v>532</v>
      </c>
    </row>
    <row r="77" spans="1:14" ht="36" x14ac:dyDescent="0.2">
      <c r="A77" s="61">
        <v>55</v>
      </c>
      <c r="B77" s="62">
        <v>400001</v>
      </c>
      <c r="C77" s="46" t="s">
        <v>572</v>
      </c>
      <c r="D77" s="63" t="s">
        <v>466</v>
      </c>
      <c r="E77" s="64">
        <v>0.33</v>
      </c>
      <c r="F77" s="48" t="s">
        <v>573</v>
      </c>
      <c r="G77" s="48">
        <v>34.049999999999997</v>
      </c>
      <c r="H77" s="65"/>
      <c r="I77" s="65"/>
      <c r="J77" s="48" t="s">
        <v>574</v>
      </c>
      <c r="K77" s="48">
        <v>205.26</v>
      </c>
      <c r="L77" s="66"/>
      <c r="M77" s="65">
        <f t="shared" si="1"/>
        <v>6.0281938325991193</v>
      </c>
      <c r="N77" s="63" t="s">
        <v>469</v>
      </c>
    </row>
    <row r="78" spans="1:14" ht="36" x14ac:dyDescent="0.2">
      <c r="A78" s="61">
        <v>56</v>
      </c>
      <c r="B78" s="62">
        <v>400051</v>
      </c>
      <c r="C78" s="46" t="s">
        <v>575</v>
      </c>
      <c r="D78" s="63" t="s">
        <v>466</v>
      </c>
      <c r="E78" s="64">
        <v>0.04</v>
      </c>
      <c r="F78" s="48" t="s">
        <v>576</v>
      </c>
      <c r="G78" s="48">
        <v>4.21</v>
      </c>
      <c r="H78" s="65"/>
      <c r="I78" s="65"/>
      <c r="J78" s="48" t="s">
        <v>577</v>
      </c>
      <c r="K78" s="48">
        <v>30.44</v>
      </c>
      <c r="L78" s="66"/>
      <c r="M78" s="65">
        <f t="shared" si="1"/>
        <v>7.2304038004750595</v>
      </c>
      <c r="N78" s="63" t="s">
        <v>469</v>
      </c>
    </row>
    <row r="79" spans="1:14" ht="24" x14ac:dyDescent="0.2">
      <c r="A79" s="61">
        <v>57</v>
      </c>
      <c r="B79" s="62">
        <v>400102</v>
      </c>
      <c r="C79" s="46" t="s">
        <v>578</v>
      </c>
      <c r="D79" s="63" t="s">
        <v>466</v>
      </c>
      <c r="E79" s="64">
        <v>4.1500000000000004</v>
      </c>
      <c r="F79" s="48" t="s">
        <v>579</v>
      </c>
      <c r="G79" s="48">
        <v>542.82000000000005</v>
      </c>
      <c r="H79" s="65"/>
      <c r="I79" s="65"/>
      <c r="J79" s="48" t="s">
        <v>580</v>
      </c>
      <c r="K79" s="48">
        <v>3450.19</v>
      </c>
      <c r="L79" s="66"/>
      <c r="M79" s="65">
        <f t="shared" si="1"/>
        <v>6.3560480453925789</v>
      </c>
      <c r="N79" s="63" t="s">
        <v>532</v>
      </c>
    </row>
    <row r="80" spans="1:14" ht="24" x14ac:dyDescent="0.2">
      <c r="A80" s="61">
        <v>58</v>
      </c>
      <c r="B80" s="62">
        <v>400112</v>
      </c>
      <c r="C80" s="46" t="s">
        <v>581</v>
      </c>
      <c r="D80" s="63" t="s">
        <v>466</v>
      </c>
      <c r="E80" s="64">
        <v>4.1500000000000004</v>
      </c>
      <c r="F80" s="48" t="s">
        <v>582</v>
      </c>
      <c r="G80" s="48">
        <v>85.33</v>
      </c>
      <c r="H80" s="65"/>
      <c r="I80" s="65"/>
      <c r="J80" s="48" t="s">
        <v>583</v>
      </c>
      <c r="K80" s="48">
        <v>346.11</v>
      </c>
      <c r="L80" s="66"/>
      <c r="M80" s="65">
        <f t="shared" si="1"/>
        <v>4.056135005273644</v>
      </c>
      <c r="N80" s="63" t="s">
        <v>532</v>
      </c>
    </row>
    <row r="81" spans="1:14" ht="24" x14ac:dyDescent="0.2">
      <c r="A81" s="61">
        <v>59</v>
      </c>
      <c r="B81" s="62">
        <v>400311</v>
      </c>
      <c r="C81" s="46" t="s">
        <v>584</v>
      </c>
      <c r="D81" s="63" t="s">
        <v>466</v>
      </c>
      <c r="E81" s="64">
        <v>2.81</v>
      </c>
      <c r="F81" s="48" t="s">
        <v>585</v>
      </c>
      <c r="G81" s="48">
        <v>360.24</v>
      </c>
      <c r="H81" s="65"/>
      <c r="I81" s="65"/>
      <c r="J81" s="48" t="s">
        <v>586</v>
      </c>
      <c r="K81" s="48">
        <v>2452.4</v>
      </c>
      <c r="L81" s="66"/>
      <c r="M81" s="65">
        <f t="shared" si="1"/>
        <v>6.8076837663779699</v>
      </c>
      <c r="N81" s="63" t="s">
        <v>532</v>
      </c>
    </row>
    <row r="82" spans="1:14" ht="24" x14ac:dyDescent="0.2">
      <c r="A82" s="67"/>
      <c r="B82" s="68" t="s">
        <v>461</v>
      </c>
      <c r="C82" s="69" t="s">
        <v>587</v>
      </c>
      <c r="D82" s="70" t="s">
        <v>463</v>
      </c>
      <c r="E82" s="71"/>
      <c r="F82" s="55" t="s">
        <v>460</v>
      </c>
      <c r="G82" s="55">
        <v>14020</v>
      </c>
      <c r="H82" s="72"/>
      <c r="I82" s="72"/>
      <c r="J82" s="55" t="s">
        <v>460</v>
      </c>
      <c r="K82" s="55">
        <v>52476</v>
      </c>
      <c r="L82" s="73"/>
      <c r="M82" s="72">
        <f t="shared" si="1"/>
        <v>3.7429386590584879</v>
      </c>
      <c r="N82" s="70"/>
    </row>
    <row r="83" spans="1:14" ht="17.850000000000001" customHeight="1" x14ac:dyDescent="0.2">
      <c r="A83" s="116" t="s">
        <v>588</v>
      </c>
      <c r="B83" s="103"/>
      <c r="C83" s="103"/>
      <c r="D83" s="103"/>
      <c r="E83" s="103"/>
      <c r="F83" s="103"/>
      <c r="G83" s="103"/>
      <c r="H83" s="103"/>
      <c r="I83" s="103"/>
      <c r="J83" s="103"/>
      <c r="K83" s="103"/>
      <c r="L83" s="103"/>
      <c r="M83" s="103"/>
      <c r="N83" s="103"/>
    </row>
    <row r="84" spans="1:14" ht="48" x14ac:dyDescent="0.2">
      <c r="A84" s="61">
        <v>61</v>
      </c>
      <c r="B84" s="62" t="s">
        <v>589</v>
      </c>
      <c r="C84" s="46" t="s">
        <v>590</v>
      </c>
      <c r="D84" s="63" t="s">
        <v>591</v>
      </c>
      <c r="E84" s="64">
        <v>3.2000000000000002E-3</v>
      </c>
      <c r="F84" s="48" t="s">
        <v>592</v>
      </c>
      <c r="G84" s="48">
        <v>10.62</v>
      </c>
      <c r="H84" s="65">
        <v>17622</v>
      </c>
      <c r="I84" s="65">
        <v>56.39</v>
      </c>
      <c r="J84" s="48" t="s">
        <v>593</v>
      </c>
      <c r="K84" s="48">
        <v>58.44</v>
      </c>
      <c r="L84" s="66"/>
      <c r="M84" s="65">
        <f t="shared" ref="M84:M115" si="2">IF(ISNUMBER(K84/G84),IF(NOT(K84/G84=0),K84/G84, " "), " ")</f>
        <v>5.5028248587570623</v>
      </c>
      <c r="N84" s="63" t="s">
        <v>594</v>
      </c>
    </row>
    <row r="85" spans="1:14" ht="24" x14ac:dyDescent="0.2">
      <c r="A85" s="61">
        <v>62</v>
      </c>
      <c r="B85" s="62" t="s">
        <v>595</v>
      </c>
      <c r="C85" s="46" t="s">
        <v>596</v>
      </c>
      <c r="D85" s="63" t="s">
        <v>591</v>
      </c>
      <c r="E85" s="64">
        <v>1.1000000000000001E-3</v>
      </c>
      <c r="F85" s="48" t="s">
        <v>597</v>
      </c>
      <c r="G85" s="48">
        <v>29.51</v>
      </c>
      <c r="H85" s="65">
        <v>115850</v>
      </c>
      <c r="I85" s="65">
        <v>127.44</v>
      </c>
      <c r="J85" s="48" t="s">
        <v>598</v>
      </c>
      <c r="K85" s="48">
        <v>130.35</v>
      </c>
      <c r="L85" s="66"/>
      <c r="M85" s="65">
        <f t="shared" si="2"/>
        <v>4.4171467299220595</v>
      </c>
      <c r="N85" s="63" t="s">
        <v>599</v>
      </c>
    </row>
    <row r="86" spans="1:14" ht="48" x14ac:dyDescent="0.2">
      <c r="A86" s="61">
        <v>63</v>
      </c>
      <c r="B86" s="62" t="s">
        <v>600</v>
      </c>
      <c r="C86" s="46" t="s">
        <v>601</v>
      </c>
      <c r="D86" s="63" t="s">
        <v>591</v>
      </c>
      <c r="E86" s="64">
        <v>1E-4</v>
      </c>
      <c r="F86" s="48" t="s">
        <v>602</v>
      </c>
      <c r="G86" s="48">
        <v>0.78</v>
      </c>
      <c r="H86" s="65">
        <v>60659</v>
      </c>
      <c r="I86" s="65">
        <v>6.07</v>
      </c>
      <c r="J86" s="48" t="s">
        <v>603</v>
      </c>
      <c r="K86" s="48">
        <v>6.22</v>
      </c>
      <c r="L86" s="66"/>
      <c r="M86" s="65">
        <f t="shared" si="2"/>
        <v>7.9743589743589736</v>
      </c>
      <c r="N86" s="63" t="s">
        <v>604</v>
      </c>
    </row>
    <row r="87" spans="1:14" ht="24" x14ac:dyDescent="0.2">
      <c r="A87" s="61">
        <v>64</v>
      </c>
      <c r="B87" s="62" t="s">
        <v>605</v>
      </c>
      <c r="C87" s="46" t="s">
        <v>606</v>
      </c>
      <c r="D87" s="63" t="s">
        <v>607</v>
      </c>
      <c r="E87" s="64">
        <v>0.39900000000000002</v>
      </c>
      <c r="F87" s="48" t="s">
        <v>608</v>
      </c>
      <c r="G87" s="48">
        <v>2.4700000000000002</v>
      </c>
      <c r="H87" s="65">
        <v>42.37</v>
      </c>
      <c r="I87" s="65">
        <v>16.899999999999999</v>
      </c>
      <c r="J87" s="48" t="s">
        <v>609</v>
      </c>
      <c r="K87" s="48">
        <v>19.54</v>
      </c>
      <c r="L87" s="66"/>
      <c r="M87" s="65">
        <f t="shared" si="2"/>
        <v>7.9109311740890682</v>
      </c>
      <c r="N87" s="63" t="s">
        <v>610</v>
      </c>
    </row>
    <row r="88" spans="1:14" ht="48" x14ac:dyDescent="0.2">
      <c r="A88" s="61">
        <v>65</v>
      </c>
      <c r="B88" s="62" t="s">
        <v>611</v>
      </c>
      <c r="C88" s="46" t="s">
        <v>612</v>
      </c>
      <c r="D88" s="63" t="s">
        <v>591</v>
      </c>
      <c r="E88" s="64">
        <v>1.6000000000000001E-3</v>
      </c>
      <c r="F88" s="48" t="s">
        <v>613</v>
      </c>
      <c r="G88" s="48">
        <v>6.14</v>
      </c>
      <c r="H88" s="65">
        <v>16369</v>
      </c>
      <c r="I88" s="65">
        <v>26.19</v>
      </c>
      <c r="J88" s="48" t="s">
        <v>614</v>
      </c>
      <c r="K88" s="48">
        <v>27.31</v>
      </c>
      <c r="L88" s="66"/>
      <c r="M88" s="65">
        <f t="shared" si="2"/>
        <v>4.4478827361563518</v>
      </c>
      <c r="N88" s="63" t="s">
        <v>615</v>
      </c>
    </row>
    <row r="89" spans="1:14" ht="48" x14ac:dyDescent="0.2">
      <c r="A89" s="61">
        <v>66</v>
      </c>
      <c r="B89" s="62" t="s">
        <v>616</v>
      </c>
      <c r="C89" s="46" t="s">
        <v>617</v>
      </c>
      <c r="D89" s="63" t="s">
        <v>591</v>
      </c>
      <c r="E89" s="64">
        <v>1.2999999999999999E-3</v>
      </c>
      <c r="F89" s="48" t="s">
        <v>618</v>
      </c>
      <c r="G89" s="48">
        <v>13.25</v>
      </c>
      <c r="H89" s="65">
        <v>67798</v>
      </c>
      <c r="I89" s="65">
        <v>88.14</v>
      </c>
      <c r="J89" s="48" t="s">
        <v>619</v>
      </c>
      <c r="K89" s="48">
        <v>90.31</v>
      </c>
      <c r="L89" s="66"/>
      <c r="M89" s="65">
        <f t="shared" si="2"/>
        <v>6.8158490566037742</v>
      </c>
      <c r="N89" s="63" t="s">
        <v>620</v>
      </c>
    </row>
    <row r="90" spans="1:14" ht="48" x14ac:dyDescent="0.2">
      <c r="A90" s="61">
        <v>67</v>
      </c>
      <c r="B90" s="62" t="s">
        <v>621</v>
      </c>
      <c r="C90" s="46" t="s">
        <v>622</v>
      </c>
      <c r="D90" s="63" t="s">
        <v>623</v>
      </c>
      <c r="E90" s="64">
        <v>0.1356</v>
      </c>
      <c r="F90" s="48" t="s">
        <v>624</v>
      </c>
      <c r="G90" s="48">
        <v>3.15</v>
      </c>
      <c r="H90" s="65">
        <v>97.88</v>
      </c>
      <c r="I90" s="65">
        <v>13.27</v>
      </c>
      <c r="J90" s="48" t="s">
        <v>625</v>
      </c>
      <c r="K90" s="48">
        <v>13.59</v>
      </c>
      <c r="L90" s="66"/>
      <c r="M90" s="65">
        <f t="shared" si="2"/>
        <v>4.3142857142857141</v>
      </c>
      <c r="N90" s="63" t="s">
        <v>626</v>
      </c>
    </row>
    <row r="91" spans="1:14" ht="24" x14ac:dyDescent="0.2">
      <c r="A91" s="61">
        <v>68</v>
      </c>
      <c r="B91" s="62" t="s">
        <v>627</v>
      </c>
      <c r="C91" s="46" t="s">
        <v>628</v>
      </c>
      <c r="D91" s="63" t="s">
        <v>591</v>
      </c>
      <c r="E91" s="64">
        <v>3.0000000000000001E-3</v>
      </c>
      <c r="F91" s="48" t="s">
        <v>629</v>
      </c>
      <c r="G91" s="48">
        <v>5.61</v>
      </c>
      <c r="H91" s="65">
        <v>23364.17</v>
      </c>
      <c r="I91" s="65">
        <v>70.09</v>
      </c>
      <c r="J91" s="48" t="s">
        <v>630</v>
      </c>
      <c r="K91" s="48">
        <v>72.34</v>
      </c>
      <c r="L91" s="66"/>
      <c r="M91" s="65">
        <f t="shared" si="2"/>
        <v>12.894830659536542</v>
      </c>
      <c r="N91" s="63" t="s">
        <v>631</v>
      </c>
    </row>
    <row r="92" spans="1:14" ht="24" x14ac:dyDescent="0.2">
      <c r="A92" s="61">
        <v>69</v>
      </c>
      <c r="B92" s="62" t="s">
        <v>632</v>
      </c>
      <c r="C92" s="46" t="s">
        <v>633</v>
      </c>
      <c r="D92" s="63" t="s">
        <v>591</v>
      </c>
      <c r="E92" s="64">
        <v>2.0000000000000001E-4</v>
      </c>
      <c r="F92" s="48" t="s">
        <v>634</v>
      </c>
      <c r="G92" s="48">
        <v>2.2999999999999998</v>
      </c>
      <c r="H92" s="65">
        <v>85399.95</v>
      </c>
      <c r="I92" s="65">
        <v>17.079999999999998</v>
      </c>
      <c r="J92" s="48" t="s">
        <v>635</v>
      </c>
      <c r="K92" s="48">
        <v>17.489999999999998</v>
      </c>
      <c r="L92" s="66"/>
      <c r="M92" s="65">
        <f t="shared" si="2"/>
        <v>7.6043478260869568</v>
      </c>
      <c r="N92" s="63" t="s">
        <v>636</v>
      </c>
    </row>
    <row r="93" spans="1:14" ht="24" x14ac:dyDescent="0.2">
      <c r="A93" s="61">
        <v>70</v>
      </c>
      <c r="B93" s="62" t="s">
        <v>637</v>
      </c>
      <c r="C93" s="46" t="s">
        <v>638</v>
      </c>
      <c r="D93" s="63" t="s">
        <v>591</v>
      </c>
      <c r="E93" s="64">
        <v>6.9999999999999999E-4</v>
      </c>
      <c r="F93" s="48" t="s">
        <v>634</v>
      </c>
      <c r="G93" s="48">
        <v>8.06</v>
      </c>
      <c r="H93" s="65">
        <v>85399.95</v>
      </c>
      <c r="I93" s="65">
        <v>59.78</v>
      </c>
      <c r="J93" s="48" t="s">
        <v>635</v>
      </c>
      <c r="K93" s="48">
        <v>61.2</v>
      </c>
      <c r="L93" s="66"/>
      <c r="M93" s="65">
        <f t="shared" si="2"/>
        <v>7.5930521091811416</v>
      </c>
      <c r="N93" s="63" t="s">
        <v>636</v>
      </c>
    </row>
    <row r="94" spans="1:14" ht="48" x14ac:dyDescent="0.2">
      <c r="A94" s="61">
        <v>71</v>
      </c>
      <c r="B94" s="62" t="s">
        <v>639</v>
      </c>
      <c r="C94" s="46" t="s">
        <v>640</v>
      </c>
      <c r="D94" s="63" t="s">
        <v>591</v>
      </c>
      <c r="E94" s="64">
        <v>1E-4</v>
      </c>
      <c r="F94" s="48" t="s">
        <v>641</v>
      </c>
      <c r="G94" s="48">
        <v>1.07</v>
      </c>
      <c r="H94" s="65">
        <v>85757.06</v>
      </c>
      <c r="I94" s="65">
        <v>8.58</v>
      </c>
      <c r="J94" s="48" t="s">
        <v>642</v>
      </c>
      <c r="K94" s="48">
        <v>8.7899999999999991</v>
      </c>
      <c r="L94" s="66"/>
      <c r="M94" s="65">
        <f t="shared" si="2"/>
        <v>8.2149532710280369</v>
      </c>
      <c r="N94" s="63" t="s">
        <v>643</v>
      </c>
    </row>
    <row r="95" spans="1:14" ht="48" x14ac:dyDescent="0.2">
      <c r="A95" s="61">
        <v>72</v>
      </c>
      <c r="B95" s="62" t="s">
        <v>644</v>
      </c>
      <c r="C95" s="46" t="s">
        <v>645</v>
      </c>
      <c r="D95" s="63" t="s">
        <v>591</v>
      </c>
      <c r="E95" s="64">
        <v>1E-4</v>
      </c>
      <c r="F95" s="48" t="s">
        <v>641</v>
      </c>
      <c r="G95" s="48">
        <v>1.07</v>
      </c>
      <c r="H95" s="65">
        <v>85757.06</v>
      </c>
      <c r="I95" s="65">
        <v>8.58</v>
      </c>
      <c r="J95" s="48" t="s">
        <v>642</v>
      </c>
      <c r="K95" s="48">
        <v>8.7899999999999991</v>
      </c>
      <c r="L95" s="66"/>
      <c r="M95" s="65">
        <f t="shared" si="2"/>
        <v>8.2149532710280369</v>
      </c>
      <c r="N95" s="63" t="s">
        <v>643</v>
      </c>
    </row>
    <row r="96" spans="1:14" ht="48" x14ac:dyDescent="0.2">
      <c r="A96" s="61">
        <v>73</v>
      </c>
      <c r="B96" s="62" t="s">
        <v>646</v>
      </c>
      <c r="C96" s="46" t="s">
        <v>647</v>
      </c>
      <c r="D96" s="63" t="s">
        <v>591</v>
      </c>
      <c r="E96" s="64">
        <v>1E-4</v>
      </c>
      <c r="F96" s="48" t="s">
        <v>641</v>
      </c>
      <c r="G96" s="48">
        <v>1.07</v>
      </c>
      <c r="H96" s="65">
        <v>85757.06</v>
      </c>
      <c r="I96" s="65">
        <v>8.58</v>
      </c>
      <c r="J96" s="48" t="s">
        <v>642</v>
      </c>
      <c r="K96" s="48">
        <v>8.7899999999999991</v>
      </c>
      <c r="L96" s="66"/>
      <c r="M96" s="65">
        <f t="shared" si="2"/>
        <v>8.2149532710280369</v>
      </c>
      <c r="N96" s="63" t="s">
        <v>643</v>
      </c>
    </row>
    <row r="97" spans="1:14" ht="60" x14ac:dyDescent="0.2">
      <c r="A97" s="61">
        <v>74</v>
      </c>
      <c r="B97" s="62" t="s">
        <v>648</v>
      </c>
      <c r="C97" s="46" t="s">
        <v>649</v>
      </c>
      <c r="D97" s="63" t="s">
        <v>623</v>
      </c>
      <c r="E97" s="64">
        <v>0.03</v>
      </c>
      <c r="F97" s="48" t="s">
        <v>650</v>
      </c>
      <c r="G97" s="48">
        <v>0.68</v>
      </c>
      <c r="H97" s="65">
        <v>118.5</v>
      </c>
      <c r="I97" s="65">
        <v>3.56</v>
      </c>
      <c r="J97" s="48" t="s">
        <v>651</v>
      </c>
      <c r="K97" s="48">
        <v>3.64</v>
      </c>
      <c r="L97" s="66"/>
      <c r="M97" s="65">
        <f t="shared" si="2"/>
        <v>5.3529411764705879</v>
      </c>
      <c r="N97" s="63" t="s">
        <v>652</v>
      </c>
    </row>
    <row r="98" spans="1:14" ht="24" x14ac:dyDescent="0.2">
      <c r="A98" s="61">
        <v>75</v>
      </c>
      <c r="B98" s="62" t="s">
        <v>653</v>
      </c>
      <c r="C98" s="46" t="s">
        <v>654</v>
      </c>
      <c r="D98" s="63" t="s">
        <v>623</v>
      </c>
      <c r="E98" s="64">
        <v>13.6</v>
      </c>
      <c r="F98" s="48" t="s">
        <v>655</v>
      </c>
      <c r="G98" s="48">
        <v>95.06</v>
      </c>
      <c r="H98" s="65">
        <v>40</v>
      </c>
      <c r="I98" s="65">
        <v>544</v>
      </c>
      <c r="J98" s="48" t="s">
        <v>656</v>
      </c>
      <c r="K98" s="48">
        <v>559.37</v>
      </c>
      <c r="L98" s="66"/>
      <c r="M98" s="65">
        <f t="shared" si="2"/>
        <v>5.884388807069219</v>
      </c>
      <c r="N98" s="63" t="s">
        <v>657</v>
      </c>
    </row>
    <row r="99" spans="1:14" ht="48" x14ac:dyDescent="0.2">
      <c r="A99" s="61">
        <v>76</v>
      </c>
      <c r="B99" s="62" t="s">
        <v>658</v>
      </c>
      <c r="C99" s="46" t="s">
        <v>659</v>
      </c>
      <c r="D99" s="63" t="s">
        <v>591</v>
      </c>
      <c r="E99" s="64">
        <v>8.0000000000000004E-4</v>
      </c>
      <c r="F99" s="48" t="s">
        <v>660</v>
      </c>
      <c r="G99" s="48">
        <v>13.83</v>
      </c>
      <c r="H99" s="65">
        <v>70760</v>
      </c>
      <c r="I99" s="65">
        <v>56.61</v>
      </c>
      <c r="J99" s="48" t="s">
        <v>661</v>
      </c>
      <c r="K99" s="48">
        <v>57.99</v>
      </c>
      <c r="L99" s="66"/>
      <c r="M99" s="65">
        <f t="shared" si="2"/>
        <v>4.1930585683297181</v>
      </c>
      <c r="N99" s="63" t="s">
        <v>662</v>
      </c>
    </row>
    <row r="100" spans="1:14" ht="48" x14ac:dyDescent="0.2">
      <c r="A100" s="61">
        <v>77</v>
      </c>
      <c r="B100" s="62" t="s">
        <v>663</v>
      </c>
      <c r="C100" s="46" t="s">
        <v>664</v>
      </c>
      <c r="D100" s="63" t="s">
        <v>623</v>
      </c>
      <c r="E100" s="64">
        <v>3.5999999999999999E-3</v>
      </c>
      <c r="F100" s="48" t="s">
        <v>665</v>
      </c>
      <c r="G100" s="48">
        <v>0.37</v>
      </c>
      <c r="H100" s="65">
        <v>181.63</v>
      </c>
      <c r="I100" s="65">
        <v>0.65</v>
      </c>
      <c r="J100" s="48" t="s">
        <v>666</v>
      </c>
      <c r="K100" s="48">
        <v>0.67</v>
      </c>
      <c r="L100" s="66"/>
      <c r="M100" s="65">
        <f t="shared" si="2"/>
        <v>1.810810810810811</v>
      </c>
      <c r="N100" s="63" t="s">
        <v>643</v>
      </c>
    </row>
    <row r="101" spans="1:14" ht="120" x14ac:dyDescent="0.2">
      <c r="A101" s="61">
        <v>78</v>
      </c>
      <c r="B101" s="62" t="s">
        <v>667</v>
      </c>
      <c r="C101" s="46" t="s">
        <v>668</v>
      </c>
      <c r="D101" s="63" t="s">
        <v>669</v>
      </c>
      <c r="E101" s="64">
        <v>1.8</v>
      </c>
      <c r="F101" s="48" t="s">
        <v>670</v>
      </c>
      <c r="G101" s="48">
        <v>14.94</v>
      </c>
      <c r="H101" s="65">
        <v>18.88</v>
      </c>
      <c r="I101" s="65">
        <v>33.979999999999997</v>
      </c>
      <c r="J101" s="48" t="s">
        <v>671</v>
      </c>
      <c r="K101" s="48">
        <v>34.67</v>
      </c>
      <c r="L101" s="66"/>
      <c r="M101" s="65">
        <f t="shared" si="2"/>
        <v>2.320615796519411</v>
      </c>
      <c r="N101" s="63" t="s">
        <v>672</v>
      </c>
    </row>
    <row r="102" spans="1:14" ht="24" x14ac:dyDescent="0.2">
      <c r="A102" s="61">
        <v>79</v>
      </c>
      <c r="B102" s="62" t="s">
        <v>673</v>
      </c>
      <c r="C102" s="46" t="s">
        <v>674</v>
      </c>
      <c r="D102" s="63" t="s">
        <v>623</v>
      </c>
      <c r="E102" s="64">
        <v>8.1000000000000003E-2</v>
      </c>
      <c r="F102" s="48" t="s">
        <v>675</v>
      </c>
      <c r="G102" s="48">
        <v>0.8</v>
      </c>
      <c r="H102" s="65">
        <v>45.83</v>
      </c>
      <c r="I102" s="65">
        <v>3.71</v>
      </c>
      <c r="J102" s="48" t="s">
        <v>676</v>
      </c>
      <c r="K102" s="48">
        <v>4.12</v>
      </c>
      <c r="L102" s="66"/>
      <c r="M102" s="65">
        <f t="shared" si="2"/>
        <v>5.1499999999999995</v>
      </c>
      <c r="N102" s="63" t="s">
        <v>677</v>
      </c>
    </row>
    <row r="103" spans="1:14" ht="48" x14ac:dyDescent="0.2">
      <c r="A103" s="61">
        <v>80</v>
      </c>
      <c r="B103" s="62" t="s">
        <v>678</v>
      </c>
      <c r="C103" s="46" t="s">
        <v>679</v>
      </c>
      <c r="D103" s="63" t="s">
        <v>680</v>
      </c>
      <c r="E103" s="64">
        <v>1.3355999999999999</v>
      </c>
      <c r="F103" s="48" t="s">
        <v>681</v>
      </c>
      <c r="G103" s="48">
        <v>90.69</v>
      </c>
      <c r="H103" s="65">
        <v>208.86</v>
      </c>
      <c r="I103" s="65">
        <v>278.95999999999998</v>
      </c>
      <c r="J103" s="48" t="s">
        <v>682</v>
      </c>
      <c r="K103" s="48">
        <v>285.43</v>
      </c>
      <c r="L103" s="66"/>
      <c r="M103" s="65">
        <f t="shared" si="2"/>
        <v>3.1473150292204215</v>
      </c>
      <c r="N103" s="63" t="s">
        <v>643</v>
      </c>
    </row>
    <row r="104" spans="1:14" ht="48" x14ac:dyDescent="0.2">
      <c r="A104" s="61">
        <v>81</v>
      </c>
      <c r="B104" s="62" t="s">
        <v>683</v>
      </c>
      <c r="C104" s="46" t="s">
        <v>684</v>
      </c>
      <c r="D104" s="63" t="s">
        <v>685</v>
      </c>
      <c r="E104" s="64">
        <v>1.7999999999999999E-2</v>
      </c>
      <c r="F104" s="48" t="s">
        <v>686</v>
      </c>
      <c r="G104" s="48">
        <v>0.46</v>
      </c>
      <c r="H104" s="65">
        <v>135.19999999999999</v>
      </c>
      <c r="I104" s="65">
        <v>2.4300000000000002</v>
      </c>
      <c r="J104" s="48" t="s">
        <v>687</v>
      </c>
      <c r="K104" s="48">
        <v>2.4900000000000002</v>
      </c>
      <c r="L104" s="66"/>
      <c r="M104" s="65">
        <f t="shared" si="2"/>
        <v>5.4130434782608701</v>
      </c>
      <c r="N104" s="63" t="s">
        <v>643</v>
      </c>
    </row>
    <row r="105" spans="1:14" ht="60" x14ac:dyDescent="0.2">
      <c r="A105" s="61">
        <v>82</v>
      </c>
      <c r="B105" s="62" t="s">
        <v>688</v>
      </c>
      <c r="C105" s="46" t="s">
        <v>689</v>
      </c>
      <c r="D105" s="63" t="s">
        <v>685</v>
      </c>
      <c r="E105" s="64">
        <v>1.7999999999999999E-2</v>
      </c>
      <c r="F105" s="48" t="s">
        <v>690</v>
      </c>
      <c r="G105" s="48">
        <v>0.33</v>
      </c>
      <c r="H105" s="65">
        <v>104.47</v>
      </c>
      <c r="I105" s="65">
        <v>1.88</v>
      </c>
      <c r="J105" s="48" t="s">
        <v>691</v>
      </c>
      <c r="K105" s="48">
        <v>1.92</v>
      </c>
      <c r="L105" s="66"/>
      <c r="M105" s="65">
        <f t="shared" si="2"/>
        <v>5.8181818181818175</v>
      </c>
      <c r="N105" s="63" t="s">
        <v>692</v>
      </c>
    </row>
    <row r="106" spans="1:14" ht="24" x14ac:dyDescent="0.2">
      <c r="A106" s="61">
        <v>83</v>
      </c>
      <c r="B106" s="62" t="s">
        <v>693</v>
      </c>
      <c r="C106" s="46" t="s">
        <v>694</v>
      </c>
      <c r="D106" s="63" t="s">
        <v>623</v>
      </c>
      <c r="E106" s="64">
        <v>5.0000000000000001E-4</v>
      </c>
      <c r="F106" s="48" t="s">
        <v>695</v>
      </c>
      <c r="G106" s="48">
        <v>0.01</v>
      </c>
      <c r="H106" s="65">
        <v>60</v>
      </c>
      <c r="I106" s="65">
        <v>0.03</v>
      </c>
      <c r="J106" s="48" t="s">
        <v>696</v>
      </c>
      <c r="K106" s="48">
        <v>0.03</v>
      </c>
      <c r="L106" s="66"/>
      <c r="M106" s="65">
        <f t="shared" si="2"/>
        <v>3</v>
      </c>
      <c r="N106" s="63" t="s">
        <v>697</v>
      </c>
    </row>
    <row r="107" spans="1:14" ht="36" x14ac:dyDescent="0.2">
      <c r="A107" s="61">
        <v>84</v>
      </c>
      <c r="B107" s="62" t="s">
        <v>698</v>
      </c>
      <c r="C107" s="46" t="s">
        <v>699</v>
      </c>
      <c r="D107" s="63" t="s">
        <v>607</v>
      </c>
      <c r="E107" s="64">
        <v>1E-4</v>
      </c>
      <c r="F107" s="48" t="s">
        <v>700</v>
      </c>
      <c r="G107" s="48">
        <v>7.0000000000000007E-2</v>
      </c>
      <c r="H107" s="65">
        <v>5892.51</v>
      </c>
      <c r="I107" s="65">
        <v>0.59</v>
      </c>
      <c r="J107" s="48" t="s">
        <v>701</v>
      </c>
      <c r="K107" s="48">
        <v>0.61</v>
      </c>
      <c r="L107" s="66"/>
      <c r="M107" s="65">
        <f t="shared" si="2"/>
        <v>8.7142857142857135</v>
      </c>
      <c r="N107" s="63" t="s">
        <v>702</v>
      </c>
    </row>
    <row r="108" spans="1:14" ht="48" x14ac:dyDescent="0.2">
      <c r="A108" s="61">
        <v>85</v>
      </c>
      <c r="B108" s="62" t="s">
        <v>703</v>
      </c>
      <c r="C108" s="46" t="s">
        <v>704</v>
      </c>
      <c r="D108" s="63" t="s">
        <v>591</v>
      </c>
      <c r="E108" s="64">
        <v>8.0000000000000004E-4</v>
      </c>
      <c r="F108" s="48" t="s">
        <v>705</v>
      </c>
      <c r="G108" s="48">
        <v>11.17</v>
      </c>
      <c r="H108" s="65">
        <v>119795</v>
      </c>
      <c r="I108" s="65">
        <v>95.84</v>
      </c>
      <c r="J108" s="48" t="s">
        <v>706</v>
      </c>
      <c r="K108" s="48">
        <v>97.98</v>
      </c>
      <c r="L108" s="66"/>
      <c r="M108" s="65">
        <f t="shared" si="2"/>
        <v>8.7717099373321403</v>
      </c>
      <c r="N108" s="63" t="s">
        <v>707</v>
      </c>
    </row>
    <row r="109" spans="1:14" ht="24" x14ac:dyDescent="0.2">
      <c r="A109" s="61">
        <v>86</v>
      </c>
      <c r="B109" s="62" t="s">
        <v>708</v>
      </c>
      <c r="C109" s="46" t="s">
        <v>709</v>
      </c>
      <c r="D109" s="63" t="s">
        <v>710</v>
      </c>
      <c r="E109" s="64">
        <v>1</v>
      </c>
      <c r="F109" s="48" t="s">
        <v>711</v>
      </c>
      <c r="G109" s="48">
        <v>14.4</v>
      </c>
      <c r="H109" s="65">
        <v>123.9</v>
      </c>
      <c r="I109" s="65">
        <v>123.9</v>
      </c>
      <c r="J109" s="48" t="s">
        <v>712</v>
      </c>
      <c r="K109" s="48">
        <v>126.65</v>
      </c>
      <c r="L109" s="66"/>
      <c r="M109" s="65">
        <f t="shared" si="2"/>
        <v>8.7951388888888893</v>
      </c>
      <c r="N109" s="63" t="s">
        <v>713</v>
      </c>
    </row>
    <row r="110" spans="1:14" ht="24" x14ac:dyDescent="0.2">
      <c r="A110" s="61">
        <v>87</v>
      </c>
      <c r="B110" s="62" t="s">
        <v>714</v>
      </c>
      <c r="C110" s="46" t="s">
        <v>715</v>
      </c>
      <c r="D110" s="63" t="s">
        <v>591</v>
      </c>
      <c r="E110" s="64">
        <v>2.0000000000000001E-4</v>
      </c>
      <c r="F110" s="48" t="s">
        <v>716</v>
      </c>
      <c r="G110" s="48">
        <v>6.08</v>
      </c>
      <c r="H110" s="65">
        <v>66944.44</v>
      </c>
      <c r="I110" s="65">
        <v>13.39</v>
      </c>
      <c r="J110" s="48" t="s">
        <v>717</v>
      </c>
      <c r="K110" s="48">
        <v>13.77</v>
      </c>
      <c r="L110" s="66"/>
      <c r="M110" s="65">
        <f t="shared" si="2"/>
        <v>2.2648026315789473</v>
      </c>
      <c r="N110" s="63" t="s">
        <v>718</v>
      </c>
    </row>
    <row r="111" spans="1:14" ht="24" x14ac:dyDescent="0.2">
      <c r="A111" s="61">
        <v>88</v>
      </c>
      <c r="B111" s="62" t="s">
        <v>719</v>
      </c>
      <c r="C111" s="46" t="s">
        <v>720</v>
      </c>
      <c r="D111" s="63" t="s">
        <v>591</v>
      </c>
      <c r="E111" s="64">
        <v>2.0000000000000001E-4</v>
      </c>
      <c r="F111" s="48" t="s">
        <v>721</v>
      </c>
      <c r="G111" s="48">
        <v>3.56</v>
      </c>
      <c r="H111" s="65">
        <v>90833.33</v>
      </c>
      <c r="I111" s="65">
        <v>18.170000000000002</v>
      </c>
      <c r="J111" s="48" t="s">
        <v>722</v>
      </c>
      <c r="K111" s="48">
        <v>18.649999999999999</v>
      </c>
      <c r="L111" s="66"/>
      <c r="M111" s="65">
        <f t="shared" si="2"/>
        <v>5.23876404494382</v>
      </c>
      <c r="N111" s="63" t="s">
        <v>723</v>
      </c>
    </row>
    <row r="112" spans="1:14" ht="24" x14ac:dyDescent="0.2">
      <c r="A112" s="61">
        <v>89</v>
      </c>
      <c r="B112" s="62" t="s">
        <v>724</v>
      </c>
      <c r="C112" s="46" t="s">
        <v>725</v>
      </c>
      <c r="D112" s="63" t="s">
        <v>591</v>
      </c>
      <c r="E112" s="64">
        <v>1E-4</v>
      </c>
      <c r="F112" s="48" t="s">
        <v>726</v>
      </c>
      <c r="G112" s="48">
        <v>1.97</v>
      </c>
      <c r="H112" s="65">
        <v>60584.75</v>
      </c>
      <c r="I112" s="65">
        <v>6.06</v>
      </c>
      <c r="J112" s="48" t="s">
        <v>727</v>
      </c>
      <c r="K112" s="48">
        <v>6.24</v>
      </c>
      <c r="L112" s="66"/>
      <c r="M112" s="65">
        <f t="shared" si="2"/>
        <v>3.1675126903553301</v>
      </c>
      <c r="N112" s="63" t="s">
        <v>728</v>
      </c>
    </row>
    <row r="113" spans="1:14" ht="24" x14ac:dyDescent="0.2">
      <c r="A113" s="61">
        <v>90</v>
      </c>
      <c r="B113" s="62" t="s">
        <v>729</v>
      </c>
      <c r="C113" s="46" t="s">
        <v>730</v>
      </c>
      <c r="D113" s="63" t="s">
        <v>623</v>
      </c>
      <c r="E113" s="64">
        <v>0.82</v>
      </c>
      <c r="F113" s="48" t="s">
        <v>731</v>
      </c>
      <c r="G113" s="48">
        <v>64.78</v>
      </c>
      <c r="H113" s="65">
        <v>371.96</v>
      </c>
      <c r="I113" s="65">
        <v>305</v>
      </c>
      <c r="J113" s="48" t="s">
        <v>732</v>
      </c>
      <c r="K113" s="48">
        <v>311.44</v>
      </c>
      <c r="L113" s="66"/>
      <c r="M113" s="65">
        <f t="shared" si="2"/>
        <v>4.8076566841617785</v>
      </c>
      <c r="N113" s="63" t="s">
        <v>733</v>
      </c>
    </row>
    <row r="114" spans="1:14" ht="60" x14ac:dyDescent="0.2">
      <c r="A114" s="61">
        <v>91</v>
      </c>
      <c r="B114" s="62" t="s">
        <v>734</v>
      </c>
      <c r="C114" s="46" t="s">
        <v>735</v>
      </c>
      <c r="D114" s="63" t="s">
        <v>591</v>
      </c>
      <c r="E114" s="64">
        <v>1.4E-3</v>
      </c>
      <c r="F114" s="48" t="s">
        <v>736</v>
      </c>
      <c r="G114" s="48">
        <v>13.27</v>
      </c>
      <c r="H114" s="65">
        <v>66076</v>
      </c>
      <c r="I114" s="65">
        <v>92.51</v>
      </c>
      <c r="J114" s="48" t="s">
        <v>737</v>
      </c>
      <c r="K114" s="48">
        <v>93.6</v>
      </c>
      <c r="L114" s="66"/>
      <c r="M114" s="65">
        <f t="shared" si="2"/>
        <v>7.0535041446872642</v>
      </c>
      <c r="N114" s="63" t="s">
        <v>738</v>
      </c>
    </row>
    <row r="115" spans="1:14" ht="24" x14ac:dyDescent="0.2">
      <c r="A115" s="61">
        <v>92</v>
      </c>
      <c r="B115" s="62" t="s">
        <v>739</v>
      </c>
      <c r="C115" s="46" t="s">
        <v>740</v>
      </c>
      <c r="D115" s="63" t="s">
        <v>710</v>
      </c>
      <c r="E115" s="64">
        <v>1</v>
      </c>
      <c r="F115" s="48" t="s">
        <v>741</v>
      </c>
      <c r="G115" s="48">
        <v>2.59</v>
      </c>
      <c r="H115" s="65">
        <v>12.24</v>
      </c>
      <c r="I115" s="65">
        <v>12.24</v>
      </c>
      <c r="J115" s="48" t="s">
        <v>742</v>
      </c>
      <c r="K115" s="48">
        <v>12.48</v>
      </c>
      <c r="L115" s="66"/>
      <c r="M115" s="65">
        <f t="shared" si="2"/>
        <v>4.8185328185328187</v>
      </c>
      <c r="N115" s="63" t="s">
        <v>743</v>
      </c>
    </row>
    <row r="116" spans="1:14" ht="48" x14ac:dyDescent="0.2">
      <c r="A116" s="61">
        <v>93</v>
      </c>
      <c r="B116" s="62" t="s">
        <v>744</v>
      </c>
      <c r="C116" s="46" t="s">
        <v>745</v>
      </c>
      <c r="D116" s="63" t="s">
        <v>607</v>
      </c>
      <c r="E116" s="64">
        <v>1.1999999999999999E-3</v>
      </c>
      <c r="F116" s="48" t="s">
        <v>746</v>
      </c>
      <c r="G116" s="48">
        <v>0.15</v>
      </c>
      <c r="H116" s="65">
        <v>379.67</v>
      </c>
      <c r="I116" s="65">
        <v>0.46</v>
      </c>
      <c r="J116" s="48" t="s">
        <v>747</v>
      </c>
      <c r="K116" s="48">
        <v>0.65</v>
      </c>
      <c r="L116" s="66"/>
      <c r="M116" s="65">
        <f t="shared" ref="M116:M138" si="3">IF(ISNUMBER(K116/G116),IF(NOT(K116/G116=0),K116/G116, " "), " ")</f>
        <v>4.3333333333333339</v>
      </c>
      <c r="N116" s="63" t="s">
        <v>748</v>
      </c>
    </row>
    <row r="117" spans="1:14" ht="36" x14ac:dyDescent="0.2">
      <c r="A117" s="61">
        <v>94</v>
      </c>
      <c r="B117" s="62" t="s">
        <v>749</v>
      </c>
      <c r="C117" s="46" t="s">
        <v>750</v>
      </c>
      <c r="D117" s="63" t="s">
        <v>607</v>
      </c>
      <c r="E117" s="64">
        <v>2.0518000000000001</v>
      </c>
      <c r="F117" s="48" t="s">
        <v>751</v>
      </c>
      <c r="G117" s="48">
        <v>6.38</v>
      </c>
      <c r="H117" s="65">
        <v>22.6</v>
      </c>
      <c r="I117" s="65">
        <v>46.37</v>
      </c>
      <c r="J117" s="48" t="s">
        <v>752</v>
      </c>
      <c r="K117" s="48">
        <v>46.37</v>
      </c>
      <c r="L117" s="66"/>
      <c r="M117" s="65">
        <f t="shared" si="3"/>
        <v>7.2680250783699059</v>
      </c>
      <c r="N117" s="63" t="s">
        <v>753</v>
      </c>
    </row>
    <row r="118" spans="1:14" ht="36" x14ac:dyDescent="0.2">
      <c r="A118" s="61">
        <v>95</v>
      </c>
      <c r="B118" s="62" t="s">
        <v>754</v>
      </c>
      <c r="C118" s="46" t="s">
        <v>755</v>
      </c>
      <c r="D118" s="63" t="s">
        <v>607</v>
      </c>
      <c r="E118" s="64">
        <v>2.0000000000000001E-4</v>
      </c>
      <c r="F118" s="48" t="s">
        <v>751</v>
      </c>
      <c r="G118" s="48"/>
      <c r="H118" s="65">
        <v>22.6</v>
      </c>
      <c r="I118" s="65"/>
      <c r="J118" s="48" t="s">
        <v>752</v>
      </c>
      <c r="K118" s="48"/>
      <c r="L118" s="66"/>
      <c r="M118" s="65" t="str">
        <f t="shared" si="3"/>
        <v xml:space="preserve"> </v>
      </c>
      <c r="N118" s="63" t="s">
        <v>753</v>
      </c>
    </row>
    <row r="119" spans="1:14" ht="60" x14ac:dyDescent="0.2">
      <c r="A119" s="61">
        <v>96</v>
      </c>
      <c r="B119" s="62" t="s">
        <v>756</v>
      </c>
      <c r="C119" s="46" t="s">
        <v>757</v>
      </c>
      <c r="D119" s="63" t="s">
        <v>591</v>
      </c>
      <c r="E119" s="64">
        <v>6.9999999999999999E-4</v>
      </c>
      <c r="F119" s="48" t="s">
        <v>758</v>
      </c>
      <c r="G119" s="48">
        <v>17.46</v>
      </c>
      <c r="H119" s="65">
        <v>82040</v>
      </c>
      <c r="I119" s="65">
        <v>57.43</v>
      </c>
      <c r="J119" s="48" t="s">
        <v>759</v>
      </c>
      <c r="K119" s="48">
        <v>58.78</v>
      </c>
      <c r="L119" s="66"/>
      <c r="M119" s="65">
        <f t="shared" si="3"/>
        <v>3.3665521191294387</v>
      </c>
      <c r="N119" s="63" t="s">
        <v>760</v>
      </c>
    </row>
    <row r="120" spans="1:14" ht="36" x14ac:dyDescent="0.2">
      <c r="A120" s="61">
        <v>97</v>
      </c>
      <c r="B120" s="62" t="s">
        <v>761</v>
      </c>
      <c r="C120" s="46" t="s">
        <v>762</v>
      </c>
      <c r="D120" s="63" t="s">
        <v>710</v>
      </c>
      <c r="E120" s="64">
        <v>10</v>
      </c>
      <c r="F120" s="48" t="s">
        <v>763</v>
      </c>
      <c r="G120" s="48">
        <v>1730</v>
      </c>
      <c r="H120" s="65">
        <v>317</v>
      </c>
      <c r="I120" s="65">
        <v>3170</v>
      </c>
      <c r="J120" s="48" t="s">
        <v>764</v>
      </c>
      <c r="K120" s="48">
        <v>3234</v>
      </c>
      <c r="L120" s="66"/>
      <c r="M120" s="65">
        <f t="shared" si="3"/>
        <v>1.869364161849711</v>
      </c>
      <c r="N120" s="63" t="s">
        <v>765</v>
      </c>
    </row>
    <row r="121" spans="1:14" ht="24" x14ac:dyDescent="0.2">
      <c r="A121" s="61">
        <v>98</v>
      </c>
      <c r="B121" s="62" t="s">
        <v>766</v>
      </c>
      <c r="C121" s="46" t="s">
        <v>767</v>
      </c>
      <c r="D121" s="63" t="s">
        <v>710</v>
      </c>
      <c r="E121" s="64">
        <v>1</v>
      </c>
      <c r="F121" s="48" t="s">
        <v>768</v>
      </c>
      <c r="G121" s="48">
        <v>5.44</v>
      </c>
      <c r="H121" s="65">
        <v>111.22</v>
      </c>
      <c r="I121" s="65">
        <v>111.22</v>
      </c>
      <c r="J121" s="48" t="s">
        <v>769</v>
      </c>
      <c r="K121" s="48">
        <v>113.47</v>
      </c>
      <c r="L121" s="66"/>
      <c r="M121" s="65">
        <f t="shared" si="3"/>
        <v>20.858455882352938</v>
      </c>
      <c r="N121" s="63" t="s">
        <v>770</v>
      </c>
    </row>
    <row r="122" spans="1:14" ht="24" x14ac:dyDescent="0.2">
      <c r="A122" s="61">
        <v>99</v>
      </c>
      <c r="B122" s="62" t="s">
        <v>771</v>
      </c>
      <c r="C122" s="46" t="s">
        <v>772</v>
      </c>
      <c r="D122" s="63" t="s">
        <v>680</v>
      </c>
      <c r="E122" s="64">
        <v>0.6996</v>
      </c>
      <c r="F122" s="48" t="s">
        <v>773</v>
      </c>
      <c r="G122" s="48">
        <v>23.38</v>
      </c>
      <c r="H122" s="65">
        <v>135.25</v>
      </c>
      <c r="I122" s="65">
        <v>94.62</v>
      </c>
      <c r="J122" s="48" t="s">
        <v>774</v>
      </c>
      <c r="K122" s="48">
        <v>96.68</v>
      </c>
      <c r="L122" s="66"/>
      <c r="M122" s="65">
        <f t="shared" si="3"/>
        <v>4.1351582549187347</v>
      </c>
      <c r="N122" s="63" t="s">
        <v>775</v>
      </c>
    </row>
    <row r="123" spans="1:14" ht="36" x14ac:dyDescent="0.2">
      <c r="A123" s="61">
        <v>100</v>
      </c>
      <c r="B123" s="62" t="s">
        <v>776</v>
      </c>
      <c r="C123" s="46" t="s">
        <v>777</v>
      </c>
      <c r="D123" s="63" t="s">
        <v>778</v>
      </c>
      <c r="E123" s="64">
        <v>1.0290999999999999</v>
      </c>
      <c r="F123" s="48" t="s">
        <v>779</v>
      </c>
      <c r="G123" s="48">
        <v>1.03</v>
      </c>
      <c r="H123" s="65"/>
      <c r="I123" s="65"/>
      <c r="J123" s="48" t="s">
        <v>460</v>
      </c>
      <c r="K123" s="48"/>
      <c r="L123" s="66"/>
      <c r="M123" s="65" t="str">
        <f t="shared" si="3"/>
        <v xml:space="preserve"> </v>
      </c>
      <c r="N123" s="63"/>
    </row>
    <row r="124" spans="1:14" ht="48" x14ac:dyDescent="0.2">
      <c r="A124" s="61">
        <v>101</v>
      </c>
      <c r="B124" s="62" t="s">
        <v>780</v>
      </c>
      <c r="C124" s="46" t="s">
        <v>781</v>
      </c>
      <c r="D124" s="63" t="s">
        <v>782</v>
      </c>
      <c r="E124" s="64">
        <v>1</v>
      </c>
      <c r="F124" s="48" t="s">
        <v>783</v>
      </c>
      <c r="G124" s="48">
        <v>303.14999999999998</v>
      </c>
      <c r="H124" s="65"/>
      <c r="I124" s="65"/>
      <c r="J124" s="48" t="s">
        <v>784</v>
      </c>
      <c r="K124" s="48">
        <v>2270</v>
      </c>
      <c r="L124" s="66"/>
      <c r="M124" s="65">
        <f t="shared" si="3"/>
        <v>7.4880422233217887</v>
      </c>
      <c r="N124" s="63"/>
    </row>
    <row r="125" spans="1:14" ht="48" x14ac:dyDescent="0.2">
      <c r="A125" s="61">
        <v>102</v>
      </c>
      <c r="B125" s="62" t="s">
        <v>785</v>
      </c>
      <c r="C125" s="46" t="s">
        <v>786</v>
      </c>
      <c r="D125" s="63" t="s">
        <v>710</v>
      </c>
      <c r="E125" s="64">
        <v>2</v>
      </c>
      <c r="F125" s="48" t="s">
        <v>787</v>
      </c>
      <c r="G125" s="48">
        <v>199.8</v>
      </c>
      <c r="H125" s="65">
        <v>331</v>
      </c>
      <c r="I125" s="65">
        <v>662</v>
      </c>
      <c r="J125" s="48" t="s">
        <v>788</v>
      </c>
      <c r="K125" s="48">
        <v>675.84</v>
      </c>
      <c r="L125" s="66"/>
      <c r="M125" s="65">
        <f t="shared" si="3"/>
        <v>3.3825825825825824</v>
      </c>
      <c r="N125" s="63" t="s">
        <v>789</v>
      </c>
    </row>
    <row r="126" spans="1:14" ht="60" x14ac:dyDescent="0.2">
      <c r="A126" s="61">
        <v>103</v>
      </c>
      <c r="B126" s="62" t="s">
        <v>790</v>
      </c>
      <c r="C126" s="46" t="s">
        <v>791</v>
      </c>
      <c r="D126" s="63" t="s">
        <v>792</v>
      </c>
      <c r="E126" s="64">
        <v>0.505</v>
      </c>
      <c r="F126" s="48" t="s">
        <v>650</v>
      </c>
      <c r="G126" s="48">
        <v>11.51</v>
      </c>
      <c r="H126" s="65">
        <v>111.5</v>
      </c>
      <c r="I126" s="65">
        <v>56.31</v>
      </c>
      <c r="J126" s="48" t="s">
        <v>793</v>
      </c>
      <c r="K126" s="48">
        <v>57.87</v>
      </c>
      <c r="L126" s="66"/>
      <c r="M126" s="65">
        <f t="shared" si="3"/>
        <v>5.027801911381407</v>
      </c>
      <c r="N126" s="63" t="s">
        <v>794</v>
      </c>
    </row>
    <row r="127" spans="1:14" ht="60" x14ac:dyDescent="0.2">
      <c r="A127" s="61">
        <v>104</v>
      </c>
      <c r="B127" s="62" t="s">
        <v>795</v>
      </c>
      <c r="C127" s="46" t="s">
        <v>796</v>
      </c>
      <c r="D127" s="63" t="s">
        <v>792</v>
      </c>
      <c r="E127" s="64">
        <v>3.4340000000000002</v>
      </c>
      <c r="F127" s="48" t="s">
        <v>797</v>
      </c>
      <c r="G127" s="48">
        <v>103.7</v>
      </c>
      <c r="H127" s="65">
        <v>188.04</v>
      </c>
      <c r="I127" s="65">
        <v>645.73</v>
      </c>
      <c r="J127" s="48" t="s">
        <v>798</v>
      </c>
      <c r="K127" s="48">
        <v>663.1</v>
      </c>
      <c r="L127" s="66"/>
      <c r="M127" s="65">
        <f t="shared" si="3"/>
        <v>6.3944069431051114</v>
      </c>
      <c r="N127" s="63" t="s">
        <v>799</v>
      </c>
    </row>
    <row r="128" spans="1:14" ht="60" x14ac:dyDescent="0.2">
      <c r="A128" s="61">
        <v>105</v>
      </c>
      <c r="B128" s="62" t="s">
        <v>800</v>
      </c>
      <c r="C128" s="46" t="s">
        <v>801</v>
      </c>
      <c r="D128" s="63" t="s">
        <v>792</v>
      </c>
      <c r="E128" s="64">
        <v>0.6</v>
      </c>
      <c r="F128" s="48" t="s">
        <v>802</v>
      </c>
      <c r="G128" s="48">
        <v>40.380000000000003</v>
      </c>
      <c r="H128" s="65">
        <v>419.23</v>
      </c>
      <c r="I128" s="65">
        <v>251.54</v>
      </c>
      <c r="J128" s="48" t="s">
        <v>803</v>
      </c>
      <c r="K128" s="48">
        <v>258.3</v>
      </c>
      <c r="L128" s="66"/>
      <c r="M128" s="65">
        <f t="shared" si="3"/>
        <v>6.3967310549777112</v>
      </c>
      <c r="N128" s="63" t="s">
        <v>804</v>
      </c>
    </row>
    <row r="129" spans="1:14" ht="60" x14ac:dyDescent="0.2">
      <c r="A129" s="61">
        <v>106</v>
      </c>
      <c r="B129" s="62" t="s">
        <v>805</v>
      </c>
      <c r="C129" s="46" t="s">
        <v>806</v>
      </c>
      <c r="D129" s="63" t="s">
        <v>792</v>
      </c>
      <c r="E129" s="64">
        <v>0.3</v>
      </c>
      <c r="F129" s="48" t="s">
        <v>807</v>
      </c>
      <c r="G129" s="48">
        <v>396</v>
      </c>
      <c r="H129" s="65">
        <v>9520.2000000000007</v>
      </c>
      <c r="I129" s="65">
        <v>2856.06</v>
      </c>
      <c r="J129" s="48" t="s">
        <v>808</v>
      </c>
      <c r="K129" s="48">
        <v>2928.32</v>
      </c>
      <c r="L129" s="66"/>
      <c r="M129" s="65">
        <f t="shared" si="3"/>
        <v>7.3947474747474748</v>
      </c>
      <c r="N129" s="63" t="s">
        <v>809</v>
      </c>
    </row>
    <row r="130" spans="1:14" ht="48" x14ac:dyDescent="0.2">
      <c r="A130" s="61">
        <v>107</v>
      </c>
      <c r="B130" s="62" t="s">
        <v>810</v>
      </c>
      <c r="C130" s="46" t="s">
        <v>811</v>
      </c>
      <c r="D130" s="63" t="s">
        <v>591</v>
      </c>
      <c r="E130" s="64">
        <v>0.71819999999999995</v>
      </c>
      <c r="F130" s="48" t="s">
        <v>812</v>
      </c>
      <c r="G130" s="48">
        <v>847.48</v>
      </c>
      <c r="H130" s="65">
        <v>11641.05</v>
      </c>
      <c r="I130" s="65">
        <v>8360.6</v>
      </c>
      <c r="J130" s="48" t="s">
        <v>813</v>
      </c>
      <c r="K130" s="48">
        <v>8807.11</v>
      </c>
      <c r="L130" s="66"/>
      <c r="M130" s="65">
        <f t="shared" si="3"/>
        <v>10.39211544815217</v>
      </c>
      <c r="N130" s="63" t="s">
        <v>643</v>
      </c>
    </row>
    <row r="131" spans="1:14" ht="36" x14ac:dyDescent="0.2">
      <c r="A131" s="61">
        <v>108</v>
      </c>
      <c r="B131" s="62" t="s">
        <v>814</v>
      </c>
      <c r="C131" s="46" t="s">
        <v>815</v>
      </c>
      <c r="D131" s="63" t="s">
        <v>591</v>
      </c>
      <c r="E131" s="64">
        <v>0.1411</v>
      </c>
      <c r="F131" s="48" t="s">
        <v>816</v>
      </c>
      <c r="G131" s="48">
        <v>5612.87</v>
      </c>
      <c r="H131" s="65">
        <v>162508.48000000001</v>
      </c>
      <c r="I131" s="65">
        <v>22929.95</v>
      </c>
      <c r="J131" s="48" t="s">
        <v>817</v>
      </c>
      <c r="K131" s="48">
        <v>23429.02</v>
      </c>
      <c r="L131" s="66"/>
      <c r="M131" s="65">
        <f t="shared" si="3"/>
        <v>4.1741604562371837</v>
      </c>
      <c r="N131" s="63" t="s">
        <v>818</v>
      </c>
    </row>
    <row r="132" spans="1:14" ht="48" x14ac:dyDescent="0.2">
      <c r="A132" s="61">
        <v>109</v>
      </c>
      <c r="B132" s="62" t="s">
        <v>819</v>
      </c>
      <c r="C132" s="46" t="s">
        <v>820</v>
      </c>
      <c r="D132" s="63" t="s">
        <v>607</v>
      </c>
      <c r="E132" s="64">
        <v>32.56</v>
      </c>
      <c r="F132" s="48" t="s">
        <v>821</v>
      </c>
      <c r="G132" s="48">
        <v>3809.52</v>
      </c>
      <c r="H132" s="65">
        <v>175</v>
      </c>
      <c r="I132" s="65">
        <v>5698</v>
      </c>
      <c r="J132" s="48" t="s">
        <v>822</v>
      </c>
      <c r="K132" s="48">
        <v>11321.11</v>
      </c>
      <c r="L132" s="66"/>
      <c r="M132" s="65">
        <f t="shared" si="3"/>
        <v>2.9717943467943471</v>
      </c>
      <c r="N132" s="63" t="s">
        <v>823</v>
      </c>
    </row>
    <row r="133" spans="1:14" ht="72" x14ac:dyDescent="0.2">
      <c r="A133" s="61">
        <v>110</v>
      </c>
      <c r="B133" s="62" t="s">
        <v>824</v>
      </c>
      <c r="C133" s="46" t="s">
        <v>825</v>
      </c>
      <c r="D133" s="63" t="s">
        <v>607</v>
      </c>
      <c r="E133" s="64">
        <v>2.2000000000000002</v>
      </c>
      <c r="F133" s="48" t="s">
        <v>826</v>
      </c>
      <c r="G133" s="48">
        <v>151.80000000000001</v>
      </c>
      <c r="H133" s="65">
        <v>210.18</v>
      </c>
      <c r="I133" s="65">
        <v>462.4</v>
      </c>
      <c r="J133" s="48" t="s">
        <v>827</v>
      </c>
      <c r="K133" s="48">
        <v>719.8</v>
      </c>
      <c r="L133" s="66"/>
      <c r="M133" s="65">
        <f t="shared" si="3"/>
        <v>4.7417654808959151</v>
      </c>
      <c r="N133" s="63" t="s">
        <v>828</v>
      </c>
    </row>
    <row r="134" spans="1:14" ht="24" x14ac:dyDescent="0.2">
      <c r="A134" s="61">
        <v>111</v>
      </c>
      <c r="B134" s="62" t="s">
        <v>829</v>
      </c>
      <c r="C134" s="46" t="s">
        <v>830</v>
      </c>
      <c r="D134" s="63" t="s">
        <v>710</v>
      </c>
      <c r="E134" s="64">
        <v>1</v>
      </c>
      <c r="F134" s="48" t="s">
        <v>831</v>
      </c>
      <c r="G134" s="48">
        <v>385</v>
      </c>
      <c r="H134" s="65">
        <v>282</v>
      </c>
      <c r="I134" s="65">
        <v>282</v>
      </c>
      <c r="J134" s="48" t="s">
        <v>832</v>
      </c>
      <c r="K134" s="48">
        <v>288.82</v>
      </c>
      <c r="L134" s="66"/>
      <c r="M134" s="65">
        <f t="shared" si="3"/>
        <v>0.75018181818181817</v>
      </c>
      <c r="N134" s="63" t="s">
        <v>833</v>
      </c>
    </row>
    <row r="135" spans="1:14" ht="36" x14ac:dyDescent="0.2">
      <c r="A135" s="61">
        <v>112</v>
      </c>
      <c r="B135" s="62" t="s">
        <v>834</v>
      </c>
      <c r="C135" s="46" t="s">
        <v>835</v>
      </c>
      <c r="D135" s="63" t="s">
        <v>710</v>
      </c>
      <c r="E135" s="64">
        <v>3</v>
      </c>
      <c r="F135" s="48" t="s">
        <v>836</v>
      </c>
      <c r="G135" s="48">
        <v>270.36</v>
      </c>
      <c r="H135" s="65">
        <v>133</v>
      </c>
      <c r="I135" s="65">
        <v>399</v>
      </c>
      <c r="J135" s="48" t="s">
        <v>837</v>
      </c>
      <c r="K135" s="48">
        <v>407.16</v>
      </c>
      <c r="L135" s="66"/>
      <c r="M135" s="65">
        <f t="shared" si="3"/>
        <v>1.5059920106524634</v>
      </c>
      <c r="N135" s="63" t="s">
        <v>838</v>
      </c>
    </row>
    <row r="136" spans="1:14" ht="24" x14ac:dyDescent="0.2">
      <c r="A136" s="61">
        <v>113</v>
      </c>
      <c r="B136" s="62" t="s">
        <v>839</v>
      </c>
      <c r="C136" s="46" t="s">
        <v>840</v>
      </c>
      <c r="D136" s="63" t="s">
        <v>792</v>
      </c>
      <c r="E136" s="64">
        <v>12</v>
      </c>
      <c r="F136" s="48" t="s">
        <v>841</v>
      </c>
      <c r="G136" s="48">
        <v>3.6</v>
      </c>
      <c r="H136" s="65">
        <v>1.02</v>
      </c>
      <c r="I136" s="65">
        <v>12.24</v>
      </c>
      <c r="J136" s="48" t="s">
        <v>842</v>
      </c>
      <c r="K136" s="48">
        <v>12.48</v>
      </c>
      <c r="L136" s="66"/>
      <c r="M136" s="65">
        <f t="shared" si="3"/>
        <v>3.4666666666666668</v>
      </c>
      <c r="N136" s="63" t="s">
        <v>843</v>
      </c>
    </row>
    <row r="137" spans="1:14" ht="48" x14ac:dyDescent="0.2">
      <c r="A137" s="61">
        <v>114</v>
      </c>
      <c r="B137" s="62" t="s">
        <v>844</v>
      </c>
      <c r="C137" s="46" t="s">
        <v>845</v>
      </c>
      <c r="D137" s="63" t="s">
        <v>792</v>
      </c>
      <c r="E137" s="64">
        <v>59.1</v>
      </c>
      <c r="F137" s="48" t="s">
        <v>846</v>
      </c>
      <c r="G137" s="48">
        <v>1918.98</v>
      </c>
      <c r="H137" s="65">
        <v>123.96</v>
      </c>
      <c r="I137" s="65">
        <v>7326.04</v>
      </c>
      <c r="J137" s="48" t="s">
        <v>847</v>
      </c>
      <c r="K137" s="48">
        <v>7492.7</v>
      </c>
      <c r="L137" s="66"/>
      <c r="M137" s="65">
        <f t="shared" si="3"/>
        <v>3.9045221940822725</v>
      </c>
      <c r="N137" s="63" t="s">
        <v>848</v>
      </c>
    </row>
    <row r="138" spans="1:14" ht="24" x14ac:dyDescent="0.2">
      <c r="A138" s="74"/>
      <c r="B138" s="75" t="s">
        <v>461</v>
      </c>
      <c r="C138" s="76" t="s">
        <v>849</v>
      </c>
      <c r="D138" s="77" t="s">
        <v>463</v>
      </c>
      <c r="E138" s="78"/>
      <c r="F138" s="56" t="s">
        <v>460</v>
      </c>
      <c r="G138" s="56">
        <v>16281</v>
      </c>
      <c r="H138" s="79"/>
      <c r="I138" s="79"/>
      <c r="J138" s="56" t="s">
        <v>460</v>
      </c>
      <c r="K138" s="56">
        <v>65184</v>
      </c>
      <c r="L138" s="80"/>
      <c r="M138" s="79">
        <f t="shared" si="3"/>
        <v>4.0036852773171185</v>
      </c>
      <c r="N138" s="77"/>
    </row>
    <row r="139" spans="1:14" x14ac:dyDescent="0.2">
      <c r="A139" s="100" t="s">
        <v>372</v>
      </c>
      <c r="B139" s="101"/>
      <c r="C139" s="101"/>
      <c r="D139" s="101"/>
      <c r="E139" s="101"/>
      <c r="F139" s="101"/>
      <c r="G139" s="48">
        <v>32850</v>
      </c>
      <c r="H139" s="65"/>
      <c r="I139" s="65"/>
      <c r="J139" s="65"/>
      <c r="K139" s="48">
        <v>152039</v>
      </c>
      <c r="L139" s="66"/>
      <c r="M139" s="65">
        <f t="shared" ref="M139:M153" ca="1" si="4">IF(ISNUMBER(INDIRECT("K" &amp; ROW())/INDIRECT("G" &amp; ROW())),INDIRECT("K" &amp; ROW())/INDIRECT("G" &amp; ROW()), " ")</f>
        <v>4.6282800608828003</v>
      </c>
      <c r="N139" s="63" t="s">
        <v>850</v>
      </c>
    </row>
    <row r="140" spans="1:14" x14ac:dyDescent="0.2">
      <c r="A140" s="100" t="s">
        <v>377</v>
      </c>
      <c r="B140" s="101"/>
      <c r="C140" s="101"/>
      <c r="D140" s="101"/>
      <c r="E140" s="101"/>
      <c r="F140" s="101"/>
      <c r="G140" s="48"/>
      <c r="H140" s="65"/>
      <c r="I140" s="65"/>
      <c r="J140" s="65"/>
      <c r="K140" s="48">
        <v>152053</v>
      </c>
      <c r="L140" s="66"/>
      <c r="M140" s="65" t="str">
        <f t="shared" ca="1" si="4"/>
        <v xml:space="preserve"> </v>
      </c>
      <c r="N140" s="63" t="s">
        <v>850</v>
      </c>
    </row>
    <row r="141" spans="1:14" x14ac:dyDescent="0.2">
      <c r="A141" s="100" t="s">
        <v>378</v>
      </c>
      <c r="B141" s="101"/>
      <c r="C141" s="101"/>
      <c r="D141" s="101"/>
      <c r="E141" s="101"/>
      <c r="F141" s="101"/>
      <c r="G141" s="48"/>
      <c r="H141" s="65"/>
      <c r="I141" s="65"/>
      <c r="J141" s="65"/>
      <c r="K141" s="48"/>
      <c r="L141" s="66"/>
      <c r="M141" s="65" t="str">
        <f t="shared" ca="1" si="4"/>
        <v xml:space="preserve"> </v>
      </c>
      <c r="N141" s="63" t="s">
        <v>850</v>
      </c>
    </row>
    <row r="142" spans="1:14" x14ac:dyDescent="0.2">
      <c r="A142" s="100" t="s">
        <v>379</v>
      </c>
      <c r="B142" s="101"/>
      <c r="C142" s="101"/>
      <c r="D142" s="101"/>
      <c r="E142" s="101"/>
      <c r="F142" s="101"/>
      <c r="G142" s="48"/>
      <c r="H142" s="65"/>
      <c r="I142" s="65"/>
      <c r="J142" s="65"/>
      <c r="K142" s="48">
        <v>14</v>
      </c>
      <c r="L142" s="66"/>
      <c r="M142" s="65" t="str">
        <f t="shared" ca="1" si="4"/>
        <v xml:space="preserve"> </v>
      </c>
      <c r="N142" s="63" t="s">
        <v>850</v>
      </c>
    </row>
    <row r="143" spans="1:14" x14ac:dyDescent="0.2">
      <c r="A143" s="100" t="s">
        <v>381</v>
      </c>
      <c r="B143" s="101"/>
      <c r="C143" s="101"/>
      <c r="D143" s="101"/>
      <c r="E143" s="101"/>
      <c r="F143" s="101"/>
      <c r="G143" s="48"/>
      <c r="H143" s="65"/>
      <c r="I143" s="65"/>
      <c r="J143" s="65"/>
      <c r="K143" s="48"/>
      <c r="L143" s="66"/>
      <c r="M143" s="65" t="str">
        <f t="shared" ca="1" si="4"/>
        <v xml:space="preserve"> </v>
      </c>
      <c r="N143" s="63" t="s">
        <v>850</v>
      </c>
    </row>
    <row r="144" spans="1:14" x14ac:dyDescent="0.2">
      <c r="A144" s="100" t="s">
        <v>382</v>
      </c>
      <c r="B144" s="101"/>
      <c r="C144" s="101"/>
      <c r="D144" s="101"/>
      <c r="E144" s="101"/>
      <c r="F144" s="101"/>
      <c r="G144" s="48">
        <v>2952</v>
      </c>
      <c r="H144" s="65"/>
      <c r="I144" s="65"/>
      <c r="J144" s="65"/>
      <c r="K144" s="48">
        <v>39842</v>
      </c>
      <c r="L144" s="66"/>
      <c r="M144" s="65">
        <f t="shared" ca="1" si="4"/>
        <v>13.496612466124661</v>
      </c>
      <c r="N144" s="63" t="s">
        <v>850</v>
      </c>
    </row>
    <row r="145" spans="1:14" x14ac:dyDescent="0.2">
      <c r="A145" s="100" t="s">
        <v>383</v>
      </c>
      <c r="B145" s="101"/>
      <c r="C145" s="101"/>
      <c r="D145" s="101"/>
      <c r="E145" s="101"/>
      <c r="F145" s="101"/>
      <c r="G145" s="48">
        <v>16281</v>
      </c>
      <c r="H145" s="65"/>
      <c r="I145" s="65"/>
      <c r="J145" s="65"/>
      <c r="K145" s="48">
        <v>65184</v>
      </c>
      <c r="L145" s="66"/>
      <c r="M145" s="65">
        <f t="shared" ca="1" si="4"/>
        <v>4.0036852773171185</v>
      </c>
      <c r="N145" s="63" t="s">
        <v>850</v>
      </c>
    </row>
    <row r="146" spans="1:14" x14ac:dyDescent="0.2">
      <c r="A146" s="100" t="s">
        <v>384</v>
      </c>
      <c r="B146" s="101"/>
      <c r="C146" s="101"/>
      <c r="D146" s="101"/>
      <c r="E146" s="101"/>
      <c r="F146" s="101"/>
      <c r="G146" s="48">
        <v>14020</v>
      </c>
      <c r="H146" s="65"/>
      <c r="I146" s="65"/>
      <c r="J146" s="65"/>
      <c r="K146" s="48">
        <v>52476</v>
      </c>
      <c r="L146" s="66"/>
      <c r="M146" s="65">
        <f t="shared" ca="1" si="4"/>
        <v>3.7429386590584879</v>
      </c>
      <c r="N146" s="63" t="s">
        <v>850</v>
      </c>
    </row>
    <row r="147" spans="1:14" x14ac:dyDescent="0.2">
      <c r="A147" s="102" t="s">
        <v>385</v>
      </c>
      <c r="B147" s="103"/>
      <c r="C147" s="103"/>
      <c r="D147" s="103"/>
      <c r="E147" s="103"/>
      <c r="F147" s="103"/>
      <c r="G147" s="55">
        <v>3128</v>
      </c>
      <c r="H147" s="72"/>
      <c r="I147" s="72"/>
      <c r="J147" s="72"/>
      <c r="K147" s="55">
        <v>35926</v>
      </c>
      <c r="L147" s="73"/>
      <c r="M147" s="72">
        <f t="shared" ca="1" si="4"/>
        <v>11.485294117647058</v>
      </c>
      <c r="N147" s="70" t="s">
        <v>850</v>
      </c>
    </row>
    <row r="148" spans="1:14" x14ac:dyDescent="0.2">
      <c r="A148" s="102" t="s">
        <v>386</v>
      </c>
      <c r="B148" s="103"/>
      <c r="C148" s="103"/>
      <c r="D148" s="103"/>
      <c r="E148" s="103"/>
      <c r="F148" s="103"/>
      <c r="G148" s="55">
        <v>1792</v>
      </c>
      <c r="H148" s="72"/>
      <c r="I148" s="72"/>
      <c r="J148" s="72"/>
      <c r="K148" s="55">
        <v>19352</v>
      </c>
      <c r="L148" s="73"/>
      <c r="M148" s="72">
        <f t="shared" ca="1" si="4"/>
        <v>10.799107142857142</v>
      </c>
      <c r="N148" s="70" t="s">
        <v>850</v>
      </c>
    </row>
    <row r="149" spans="1:14" x14ac:dyDescent="0.2">
      <c r="A149" s="102" t="s">
        <v>387</v>
      </c>
      <c r="B149" s="103"/>
      <c r="C149" s="103"/>
      <c r="D149" s="103"/>
      <c r="E149" s="103"/>
      <c r="F149" s="103"/>
      <c r="G149" s="55"/>
      <c r="H149" s="72"/>
      <c r="I149" s="72"/>
      <c r="J149" s="72"/>
      <c r="K149" s="55"/>
      <c r="L149" s="73"/>
      <c r="M149" s="72" t="str">
        <f t="shared" ca="1" si="4"/>
        <v xml:space="preserve"> </v>
      </c>
      <c r="N149" s="70" t="s">
        <v>850</v>
      </c>
    </row>
    <row r="150" spans="1:14" x14ac:dyDescent="0.2">
      <c r="A150" s="100" t="s">
        <v>388</v>
      </c>
      <c r="B150" s="101"/>
      <c r="C150" s="101"/>
      <c r="D150" s="101"/>
      <c r="E150" s="101"/>
      <c r="F150" s="101"/>
      <c r="G150" s="48">
        <v>37168</v>
      </c>
      <c r="H150" s="65"/>
      <c r="I150" s="65"/>
      <c r="J150" s="65"/>
      <c r="K150" s="48">
        <v>205050</v>
      </c>
      <c r="L150" s="66"/>
      <c r="M150" s="65">
        <f t="shared" ca="1" si="4"/>
        <v>5.5168424451140767</v>
      </c>
      <c r="N150" s="63" t="s">
        <v>850</v>
      </c>
    </row>
    <row r="151" spans="1:14" x14ac:dyDescent="0.2">
      <c r="A151" s="100" t="s">
        <v>389</v>
      </c>
      <c r="B151" s="101"/>
      <c r="C151" s="101"/>
      <c r="D151" s="101"/>
      <c r="E151" s="101"/>
      <c r="F151" s="101"/>
      <c r="G151" s="48">
        <v>602</v>
      </c>
      <c r="H151" s="65"/>
      <c r="I151" s="65"/>
      <c r="J151" s="65"/>
      <c r="K151" s="48">
        <v>2281</v>
      </c>
      <c r="L151" s="66"/>
      <c r="M151" s="65">
        <f t="shared" ca="1" si="4"/>
        <v>3.7890365448504983</v>
      </c>
      <c r="N151" s="63" t="s">
        <v>850</v>
      </c>
    </row>
    <row r="152" spans="1:14" x14ac:dyDescent="0.2">
      <c r="A152" s="100" t="s">
        <v>390</v>
      </c>
      <c r="B152" s="101"/>
      <c r="C152" s="101"/>
      <c r="D152" s="101"/>
      <c r="E152" s="101"/>
      <c r="F152" s="101"/>
      <c r="G152" s="48">
        <v>37770</v>
      </c>
      <c r="H152" s="65"/>
      <c r="I152" s="65"/>
      <c r="J152" s="65"/>
      <c r="K152" s="48">
        <v>207331</v>
      </c>
      <c r="L152" s="66"/>
      <c r="M152" s="65">
        <f t="shared" ca="1" si="4"/>
        <v>5.4893036801694466</v>
      </c>
      <c r="N152" s="63" t="s">
        <v>850</v>
      </c>
    </row>
    <row r="153" spans="1:14" x14ac:dyDescent="0.2">
      <c r="A153" s="102" t="s">
        <v>391</v>
      </c>
      <c r="B153" s="103"/>
      <c r="C153" s="103"/>
      <c r="D153" s="103"/>
      <c r="E153" s="103"/>
      <c r="F153" s="103"/>
      <c r="G153" s="55">
        <v>37770</v>
      </c>
      <c r="H153" s="72"/>
      <c r="I153" s="72"/>
      <c r="J153" s="72"/>
      <c r="K153" s="55">
        <v>207331</v>
      </c>
      <c r="L153" s="73"/>
      <c r="M153" s="72">
        <f t="shared" ca="1" si="4"/>
        <v>5.4893036801694466</v>
      </c>
      <c r="N153" s="70" t="s">
        <v>850</v>
      </c>
    </row>
    <row r="154" spans="1:14" x14ac:dyDescent="0.2">
      <c r="A154" s="5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33"/>
      <c r="M154" s="6"/>
      <c r="N154" s="6"/>
    </row>
    <row r="155" spans="1:14" x14ac:dyDescent="0.2">
      <c r="A155" s="40" t="s">
        <v>47</v>
      </c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33"/>
      <c r="M155" s="6"/>
      <c r="N155" s="6"/>
    </row>
    <row r="156" spans="1:14" x14ac:dyDescent="0.2">
      <c r="A156" s="21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33"/>
      <c r="M156" s="6"/>
      <c r="N156" s="6"/>
    </row>
    <row r="157" spans="1:14" x14ac:dyDescent="0.2">
      <c r="A157" s="40" t="s">
        <v>48</v>
      </c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33"/>
      <c r="M157" s="6"/>
      <c r="N157" s="6"/>
    </row>
  </sheetData>
  <mergeCells count="46">
    <mergeCell ref="A153:F153"/>
    <mergeCell ref="A147:F147"/>
    <mergeCell ref="A148:F148"/>
    <mergeCell ref="A149:F149"/>
    <mergeCell ref="A150:F150"/>
    <mergeCell ref="A151:F151"/>
    <mergeCell ref="A152:F152"/>
    <mergeCell ref="A146:F146"/>
    <mergeCell ref="A20:N20"/>
    <mergeCell ref="A21:N21"/>
    <mergeCell ref="A41:N41"/>
    <mergeCell ref="A83:N83"/>
    <mergeCell ref="A139:F139"/>
    <mergeCell ref="A140:F140"/>
    <mergeCell ref="A141:F141"/>
    <mergeCell ref="A142:F142"/>
    <mergeCell ref="A143:F143"/>
    <mergeCell ref="A144:F144"/>
    <mergeCell ref="A145:F145"/>
    <mergeCell ref="A5:N5"/>
    <mergeCell ref="A6:N6"/>
    <mergeCell ref="A7:N7"/>
    <mergeCell ref="A8:N8"/>
    <mergeCell ref="G9:I9"/>
    <mergeCell ref="G10:H10"/>
    <mergeCell ref="J10:K10"/>
    <mergeCell ref="G13:H13"/>
    <mergeCell ref="J9:M9"/>
    <mergeCell ref="G11:H11"/>
    <mergeCell ref="J11:K11"/>
    <mergeCell ref="G12:H12"/>
    <mergeCell ref="J12:K12"/>
    <mergeCell ref="J13:K13"/>
    <mergeCell ref="M16:M18"/>
    <mergeCell ref="N16:N18"/>
    <mergeCell ref="D17:D18"/>
    <mergeCell ref="H17:I17"/>
    <mergeCell ref="J17:K17"/>
    <mergeCell ref="F16:G17"/>
    <mergeCell ref="H16:K16"/>
    <mergeCell ref="G14:H14"/>
    <mergeCell ref="J14:K14"/>
    <mergeCell ref="A16:A18"/>
    <mergeCell ref="B16:B18"/>
    <mergeCell ref="C16:C18"/>
    <mergeCell ref="E16:E18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77" fitToHeight="30000" orientation="landscape" r:id="rId1"/>
  <headerFooter alignWithMargins="0">
    <oddHeader>&amp;LГРАНД-Смета</oddHeader>
    <oddFooter>&amp;R&amp;P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7550" r:id="rId4" name="Button 142">
              <controlPr defaultSize="0" print="0" autoFill="0" autoPict="0" macro="[0]!Лист8.AddTZM">
                <anchor moveWithCells="1" sizeWithCells="1">
                  <from>
                    <xdr:col>0</xdr:col>
                    <xdr:colOff>76200</xdr:colOff>
                    <xdr:row>13</xdr:row>
                    <xdr:rowOff>104775</xdr:rowOff>
                  </from>
                  <to>
                    <xdr:col>1</xdr:col>
                    <xdr:colOff>971550</xdr:colOff>
                    <xdr:row>14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Мои данные</vt:lpstr>
      <vt:lpstr>Ведомость ресурсов</vt:lpstr>
      <vt:lpstr>'Ведомость ресурсов'!Заголовки_для_печати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kozetta</dc:creator>
  <cp:lastModifiedBy>Пупышев Алексей Михайлович</cp:lastModifiedBy>
  <cp:lastPrinted>2019-08-01T11:21:37Z</cp:lastPrinted>
  <dcterms:created xsi:type="dcterms:W3CDTF">2003-01-28T12:33:10Z</dcterms:created>
  <dcterms:modified xsi:type="dcterms:W3CDTF">2020-01-15T12:03:03Z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